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EstaPasta_de_trabalho" defaultThemeVersion="124226"/>
  <mc:AlternateContent xmlns:mc="http://schemas.openxmlformats.org/markup-compatibility/2006">
    <mc:Choice Requires="x15">
      <x15ac:absPath xmlns:x15ac="http://schemas.microsoft.com/office/spreadsheetml/2010/11/ac" url="C:\Users\bruno.silveira\Desktop\ANEEL BOA VISTA - MANAUS\2017_Julho\PlanilhasApoio\"/>
    </mc:Choice>
  </mc:AlternateContent>
  <bookViews>
    <workbookView xWindow="-15" yWindow="-15" windowWidth="15420" windowHeight="4110" tabRatio="726" activeTab="1"/>
  </bookViews>
  <sheets>
    <sheet name="DISCLAIMER" sheetId="32" r:id="rId1"/>
    <sheet name="Índice" sheetId="31" r:id="rId2"/>
    <sheet name="Terrenos e Servidões" sheetId="1" r:id="rId3"/>
    <sheet name="Estruturas em Aço" sheetId="2" r:id="rId4"/>
    <sheet name="Estruturas em Concreto" sheetId="24" r:id="rId5"/>
    <sheet name="Cabos Estruturais" sheetId="26" r:id="rId6"/>
    <sheet name="Estaiamento" sheetId="27" r:id="rId7"/>
    <sheet name="Fundações Gelha" sheetId="3" r:id="rId8"/>
    <sheet name="Concretagem" sheetId="20" r:id="rId9"/>
    <sheet name="Hastes_Tirantes" sheetId="28" r:id="rId10"/>
    <sheet name="Cabo Condutor" sheetId="4" r:id="rId11"/>
    <sheet name="Cabo PR convencional" sheetId="5" r:id="rId12"/>
    <sheet name="Cabo PR óptico" sheetId="6" r:id="rId13"/>
    <sheet name="Isoladores" sheetId="7" r:id="rId14"/>
    <sheet name="Limpeza de Faixa" sheetId="30" r:id="rId15"/>
    <sheet name="Escavação" sheetId="19" r:id="rId16"/>
    <sheet name="Conj. Susp. Condutor" sheetId="8" r:id="rId17"/>
    <sheet name="Conj. Anc. Condutor" sheetId="9" r:id="rId18"/>
    <sheet name="Conj. Jumper Condutor" sheetId="10" r:id="rId19"/>
    <sheet name="Conj. Susp. PR Conv." sheetId="11" r:id="rId20"/>
    <sheet name="Conj. Anc. PR Conv." sheetId="12" r:id="rId21"/>
    <sheet name="Amort. Condutores" sheetId="13" r:id="rId22"/>
    <sheet name="Amort. PR Conv." sheetId="14" r:id="rId23"/>
    <sheet name="Itens diversos" sheetId="17" r:id="rId24"/>
    <sheet name="Indices" sheetId="22" state="hidden" r:id="rId25"/>
    <sheet name="X" sheetId="23" state="hidden" r:id="rId26"/>
  </sheets>
  <externalReferences>
    <externalReference r:id="rId27"/>
    <externalReference r:id="rId28"/>
  </externalReferences>
  <definedNames>
    <definedName name="_xlnm._FilterDatabase" localSheetId="22" hidden="1">'Amort. PR Conv.'!#REF!</definedName>
    <definedName name="_xlnm._FilterDatabase" localSheetId="10" hidden="1">'Cabo Condutor'!$A$6:$O$432</definedName>
    <definedName name="_xlnm._FilterDatabase" localSheetId="11" hidden="1">'Cabo PR convencional'!#REF!</definedName>
    <definedName name="_xlnm._FilterDatabase" localSheetId="8" hidden="1">Concretagem!$A$6:$J$31</definedName>
    <definedName name="_xlnm._FilterDatabase" localSheetId="17" hidden="1">'Conj. Anc. Condutor'!$A$6:$M$61</definedName>
    <definedName name="_xlnm._FilterDatabase" localSheetId="20" hidden="1">'Conj. Anc. PR Conv.'!$A$6:$K$40</definedName>
    <definedName name="_xlnm._FilterDatabase" localSheetId="18" hidden="1">'Conj. Jumper Condutor'!$A$6:$M$61</definedName>
    <definedName name="_xlnm._FilterDatabase" localSheetId="16" hidden="1">'Conj. Susp. Condutor'!$A$6:$M$61</definedName>
    <definedName name="_xlnm._FilterDatabase" localSheetId="19" hidden="1">'Conj. Susp. PR Conv.'!$A$6:$K$40</definedName>
    <definedName name="_xlnm._FilterDatabase" localSheetId="15" hidden="1">Escavação!$A$6:$L$71</definedName>
    <definedName name="_xlnm._FilterDatabase" localSheetId="6" hidden="1">Estaiamento!$A$6:$I$6</definedName>
    <definedName name="_xlnm._FilterDatabase" localSheetId="3" hidden="1">'Estruturas em Aço'!$A$6:$R$6</definedName>
    <definedName name="_xlnm._FilterDatabase" localSheetId="4" hidden="1">'Estruturas em Concreto'!$A$6:$H$9</definedName>
    <definedName name="_xlnm._FilterDatabase" localSheetId="7" hidden="1">'Fundações Gelha'!$A$7:$F$7</definedName>
    <definedName name="_xlnm._FilterDatabase" localSheetId="9" hidden="1">Hastes_Tirantes!$B$8:$F$8</definedName>
    <definedName name="_xlnm._FilterDatabase" localSheetId="1" hidden="1">Índice!$A$5:$F$39</definedName>
    <definedName name="_xlnm._FilterDatabase" localSheetId="13" hidden="1">Isoladores!$A$6:$L$49</definedName>
    <definedName name="_xlnm._FilterDatabase" localSheetId="14" hidden="1">'Limpeza de Faixa'!$A$6:$K$77</definedName>
    <definedName name="_xlnm._FilterDatabase" localSheetId="2" hidden="1">'Terrenos e Servidões'!$A$6:$O$77</definedName>
    <definedName name="A">X!$D$3</definedName>
    <definedName name="B">X!$D$4</definedName>
    <definedName name="C_">X!$D$5</definedName>
    <definedName name="Cabo" localSheetId="9">#REF!</definedName>
    <definedName name="Cabo" localSheetId="14">#REF!</definedName>
    <definedName name="Cabo">#REF!</definedName>
    <definedName name="CDC">[1]TM!$B$407:$B$408</definedName>
    <definedName name="Circuito" localSheetId="9">#REF!</definedName>
    <definedName name="Circuito" localSheetId="14">#REF!</definedName>
    <definedName name="Circuito">#REF!</definedName>
    <definedName name="Corrente" localSheetId="9">#REF!</definedName>
    <definedName name="Corrente" localSheetId="14">#REF!</definedName>
    <definedName name="Corrente">#REF!</definedName>
    <definedName name="D">X!$D$6</definedName>
    <definedName name="E">X!$D$7</definedName>
    <definedName name="EqpPrincipal" localSheetId="4">#REF!</definedName>
    <definedName name="EqpPrincipal" localSheetId="9">#REF!</definedName>
    <definedName name="EqpPrincipal" localSheetId="14">#REF!</definedName>
    <definedName name="EqpPrincipal">#REF!</definedName>
    <definedName name="Equipamento" localSheetId="4">[1]TT!#REF!</definedName>
    <definedName name="Equipamento" localSheetId="9">[1]TT!#REF!</definedName>
    <definedName name="Equipamento" localSheetId="14">[1]TT!#REF!</definedName>
    <definedName name="Equipamento">[1]TT!#REF!</definedName>
    <definedName name="Estaiamento" localSheetId="9">Hastes_Tirantes!$C$12:$D$26</definedName>
    <definedName name="Estaiamento">Estaiamento!$B$7:$D$21</definedName>
    <definedName name="Estrutura" localSheetId="9">#REF!</definedName>
    <definedName name="Estrutura" localSheetId="14">#REF!</definedName>
    <definedName name="Estrutura">#REF!</definedName>
    <definedName name="F">X!$D$8</definedName>
    <definedName name="Fundações" localSheetId="9">#REF!</definedName>
    <definedName name="Fundações" localSheetId="14">#REF!</definedName>
    <definedName name="Fundações">#REF!</definedName>
    <definedName name="G">X!$D$9</definedName>
    <definedName name="H">X!$D$10</definedName>
    <definedName name="I">X!$D$11</definedName>
    <definedName name="IsoladorCC" localSheetId="9">#REF!</definedName>
    <definedName name="IsoladorCC" localSheetId="14">#REF!</definedName>
    <definedName name="IsoladorCC">#REF!</definedName>
    <definedName name="IsoladoresCA" localSheetId="9">#REF!</definedName>
    <definedName name="IsoladoresCA" localSheetId="14">#REF!</definedName>
    <definedName name="IsoladoresCA">#REF!</definedName>
    <definedName name="J">X!$D$12</definedName>
    <definedName name="K">X!$D$13</definedName>
    <definedName name="L_">X!$D$14</definedName>
    <definedName name="LOCAL">[2]Estado!$D$4:$E$4</definedName>
    <definedName name="M">X!$D$15</definedName>
    <definedName name="Manobra" localSheetId="4">#REF!</definedName>
    <definedName name="Manobra" localSheetId="9">#REF!</definedName>
    <definedName name="Manobra" localSheetId="14">#REF!</definedName>
    <definedName name="Manobra">#REF!</definedName>
    <definedName name="MIG_AREA" localSheetId="4">#REF!</definedName>
    <definedName name="MIG_AREA" localSheetId="9">#REF!</definedName>
    <definedName name="MIG_AREA" localSheetId="14">#REF!</definedName>
    <definedName name="MIG_AREA">#REF!</definedName>
    <definedName name="OPGW" localSheetId="9">#REF!</definedName>
    <definedName name="OPGW" localSheetId="14">#REF!</definedName>
    <definedName name="OPGW">#REF!</definedName>
    <definedName name="ParaRaios" localSheetId="9">#REF!</definedName>
    <definedName name="ParaRaios" localSheetId="14">#REF!</definedName>
    <definedName name="ParaRaios">#REF!</definedName>
    <definedName name="PLAN_AM_CO">'Amort. Condutores'!$A$1</definedName>
    <definedName name="PLAN_AM_PR">'Amort. PR Conv.'!$A$1</definedName>
    <definedName name="PLAN_ANC_COND">'Conj. Anc. Condutor'!$A$1</definedName>
    <definedName name="PLAN_ANC_PR">'Conj. Anc. PR Conv.'!$A$1</definedName>
    <definedName name="PLAN_CABO">'Cabo Condutor'!$A$1</definedName>
    <definedName name="PLAN_CBO_E">'Cabos Estruturais'!$A$1</definedName>
    <definedName name="PLAN_CONC">Concretagem!$A$1</definedName>
    <definedName name="PLAN_DIVER">'Itens diversos'!$A$1</definedName>
    <definedName name="PLAN_ESC">Escavação!$A$1</definedName>
    <definedName name="PLAN_EST_A">'Estruturas em Aço'!$A$1</definedName>
    <definedName name="PLAN_EST_C">'Estruturas em Concreto'!$A$1</definedName>
    <definedName name="PLAN_ESTAIA">Estaiamento!$A$1</definedName>
    <definedName name="PLAN_GRELHA">'Fundações Gelha'!$A$1</definedName>
    <definedName name="PLAN_HASTE">Hastes_Tirantes!$A$1</definedName>
    <definedName name="PLAN_ISOL">Isoladores!$A$1</definedName>
    <definedName name="PLAN_JUMP_CON">'Conj. Jumper Condutor'!$A$1</definedName>
    <definedName name="PLAN_LF">'Limpeza de Faixa'!$A$1</definedName>
    <definedName name="PLAN_PR_CONV">'Cabo PR convencional'!$A$1</definedName>
    <definedName name="PLAN_PR_OPT">'Cabo PR óptico'!$A$1</definedName>
    <definedName name="PLAN_SUSP_CON">'Conj. Susp. Condutor'!$A$1</definedName>
    <definedName name="PLAN_SUSP_PR">'Conj. Susp. PR Conv.'!$B$1</definedName>
    <definedName name="PLAN_TS">'Terrenos e Servidões'!$A$1</definedName>
    <definedName name="quantidadeModulo3" localSheetId="4">[1]TM!#REF!</definedName>
    <definedName name="quantidadeModulo3" localSheetId="9">[1]TM!#REF!</definedName>
    <definedName name="quantidadeModulo3" localSheetId="14">[1]TM!#REF!</definedName>
    <definedName name="quantidadeModulo3">[1]TM!#REF!</definedName>
    <definedName name="Região" localSheetId="9">#REF!</definedName>
    <definedName name="Região" localSheetId="14">#REF!</definedName>
    <definedName name="Região">#REF!</definedName>
    <definedName name="RESF">[1]TM!$B$411:$B$413</definedName>
    <definedName name="TensaoCA" localSheetId="9">#REF!</definedName>
    <definedName name="TensaoCA" localSheetId="14">#REF!</definedName>
    <definedName name="TensaoCA">#REF!</definedName>
    <definedName name="TensaoCC" localSheetId="9">#REF!</definedName>
    <definedName name="TensaoCC" localSheetId="14">#REF!</definedName>
    <definedName name="TensaoCC">#REF!</definedName>
    <definedName name="TERC">[1]TM!$B$416:$B$417</definedName>
    <definedName name="total" localSheetId="4">[1]TM!#REF!</definedName>
    <definedName name="total" localSheetId="9">[1]TM!#REF!</definedName>
    <definedName name="total" localSheetId="14">[1]TM!#REF!</definedName>
    <definedName name="total">[1]TM!#REF!</definedName>
    <definedName name="totalModulo3" localSheetId="4">[1]TM!#REF!</definedName>
    <definedName name="totalModulo3" localSheetId="9">[1]TM!#REF!</definedName>
    <definedName name="totalModulo3" localSheetId="14">[1]TM!#REF!</definedName>
    <definedName name="totalModulo3">[1]TM!#REF!</definedName>
    <definedName name="totalModulo3Poder" localSheetId="4">[1]TM!#REF!</definedName>
    <definedName name="totalModulo3Poder" localSheetId="9">[1]TM!#REF!</definedName>
    <definedName name="totalModulo3Poder" localSheetId="14">[1]TM!#REF!</definedName>
    <definedName name="totalModulo3Poder">[1]TM!#REF!</definedName>
    <definedName name="totalPoder" localSheetId="4">[1]TM!#REF!</definedName>
    <definedName name="totalPoder" localSheetId="9">[1]TM!#REF!</definedName>
    <definedName name="totalPoder" localSheetId="14">[1]TM!#REF!</definedName>
    <definedName name="totalPoder">[1]TM!#REF!</definedName>
    <definedName name="UF">[2]Estado!$B$5:$B$31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D15" i="23" l="1"/>
  <c r="D14" i="23"/>
  <c r="D13" i="23"/>
  <c r="D12" i="23"/>
  <c r="D11" i="23"/>
  <c r="D10" i="23"/>
  <c r="D9" i="23"/>
  <c r="D8" i="23"/>
  <c r="D7" i="23"/>
  <c r="D6" i="23"/>
  <c r="D5" i="23"/>
  <c r="D4" i="23"/>
  <c r="D3" i="23"/>
</calcChain>
</file>

<file path=xl/sharedStrings.xml><?xml version="1.0" encoding="utf-8"?>
<sst xmlns="http://schemas.openxmlformats.org/spreadsheetml/2006/main" count="9087" uniqueCount="750">
  <si>
    <t>Acre</t>
  </si>
  <si>
    <t>Alagoas</t>
  </si>
  <si>
    <t>Amapá</t>
  </si>
  <si>
    <t>Amazonas</t>
  </si>
  <si>
    <t>Bahia</t>
  </si>
  <si>
    <t>Ceará</t>
  </si>
  <si>
    <t>Espírito Santo</t>
  </si>
  <si>
    <t>Maranhão</t>
  </si>
  <si>
    <t>Mato Grosso</t>
  </si>
  <si>
    <t>Mato Grosso do Sul</t>
  </si>
  <si>
    <t>Minas Gerais</t>
  </si>
  <si>
    <t>Pará</t>
  </si>
  <si>
    <t>Paraná</t>
  </si>
  <si>
    <t>Pernambuco</t>
  </si>
  <si>
    <t>Piauí</t>
  </si>
  <si>
    <t>Rio de Janeiro</t>
  </si>
  <si>
    <t>Rio Grande do Norte</t>
  </si>
  <si>
    <t>Rio Grande do Sul</t>
  </si>
  <si>
    <t>Rondônia</t>
  </si>
  <si>
    <t>São Paulo</t>
  </si>
  <si>
    <t>Santa Catarina</t>
  </si>
  <si>
    <t>Sergipe</t>
  </si>
  <si>
    <t>Tocantins</t>
  </si>
  <si>
    <t>Distrito Federal</t>
  </si>
  <si>
    <t>CA</t>
  </si>
  <si>
    <t>CC</t>
  </si>
  <si>
    <t>Aço Autoportante Convencional</t>
  </si>
  <si>
    <t>Aço Autoportante Raquete</t>
  </si>
  <si>
    <t>Aço Autoportante Trusspole</t>
  </si>
  <si>
    <t>Aço Autoportante Especial</t>
  </si>
  <si>
    <t>Aço Estaiada Convencional</t>
  </si>
  <si>
    <t>Aço Estaiada Trapézio</t>
  </si>
  <si>
    <t>Aço Estaiada Cross Rope</t>
  </si>
  <si>
    <t>Aço Estaiada TY</t>
  </si>
  <si>
    <t>Aço Estaiada Especial</t>
  </si>
  <si>
    <t>Concreto - Não Urbana</t>
  </si>
  <si>
    <t>Tipo de Corrente</t>
  </si>
  <si>
    <t>Tensao (kV)</t>
  </si>
  <si>
    <t>CS</t>
  </si>
  <si>
    <t>D1</t>
  </si>
  <si>
    <t>CD</t>
  </si>
  <si>
    <t>Descrição</t>
  </si>
  <si>
    <t>ALLIANCE</t>
  </si>
  <si>
    <t>AMHERST</t>
  </si>
  <si>
    <t>ANAHEIM</t>
  </si>
  <si>
    <t>BITTERN</t>
  </si>
  <si>
    <t>BLUEJAY</t>
  </si>
  <si>
    <t>BOBOLINK</t>
  </si>
  <si>
    <t>BUNTING</t>
  </si>
  <si>
    <t>BUTTE</t>
  </si>
  <si>
    <t>CAIRO</t>
  </si>
  <si>
    <t>CANTON</t>
  </si>
  <si>
    <t>CARNATION</t>
  </si>
  <si>
    <t>DAHLIA</t>
  </si>
  <si>
    <t>DIPPER</t>
  </si>
  <si>
    <t>DOVE</t>
  </si>
  <si>
    <t>DRAKE</t>
  </si>
  <si>
    <t>DUCK</t>
  </si>
  <si>
    <t>ELGIN</t>
  </si>
  <si>
    <t>FALCON</t>
  </si>
  <si>
    <t>FLAG</t>
  </si>
  <si>
    <t>GLADIOLUS</t>
  </si>
  <si>
    <t>GOLDENROD</t>
  </si>
  <si>
    <t>GREELEY</t>
  </si>
  <si>
    <t>GROSBEAK</t>
  </si>
  <si>
    <t>HAWK</t>
  </si>
  <si>
    <t>HAWTHORN</t>
  </si>
  <si>
    <t>HYACINTH</t>
  </si>
  <si>
    <t>IBIS</t>
  </si>
  <si>
    <t>LARKSPUR</t>
  </si>
  <si>
    <t>LINNET</t>
  </si>
  <si>
    <t>MAGNOLIA</t>
  </si>
  <si>
    <t>MISTLETOE</t>
  </si>
  <si>
    <t>NUTHATCH</t>
  </si>
  <si>
    <t>ORIOLE</t>
  </si>
  <si>
    <t>PARTRIDGE</t>
  </si>
  <si>
    <t>PASTEL</t>
  </si>
  <si>
    <t>4/0</t>
  </si>
  <si>
    <t>PENGUIN</t>
  </si>
  <si>
    <t>PETUNIA</t>
  </si>
  <si>
    <t>PHLOX</t>
  </si>
  <si>
    <t>3/0</t>
  </si>
  <si>
    <t>PIGEON</t>
  </si>
  <si>
    <t>POLYGONUM</t>
  </si>
  <si>
    <t>2/0</t>
  </si>
  <si>
    <t>QUAIL</t>
  </si>
  <si>
    <t>RAIL</t>
  </si>
  <si>
    <t>1/0</t>
  </si>
  <si>
    <t>RAVEN</t>
  </si>
  <si>
    <t>REDWING</t>
  </si>
  <si>
    <t>RUDDY</t>
  </si>
  <si>
    <t>SNEEZEWORT</t>
  </si>
  <si>
    <t>STARLING</t>
  </si>
  <si>
    <t>TERN</t>
  </si>
  <si>
    <t>VALERIAN</t>
  </si>
  <si>
    <t>VERBENA</t>
  </si>
  <si>
    <t>ZINNIA</t>
  </si>
  <si>
    <t>CAA</t>
  </si>
  <si>
    <t>CAL</t>
  </si>
  <si>
    <t>CALA</t>
  </si>
  <si>
    <t>ACAR</t>
  </si>
  <si>
    <t>POPPY</t>
  </si>
  <si>
    <t>4 X 3</t>
  </si>
  <si>
    <t xml:space="preserve">9 x 3 </t>
  </si>
  <si>
    <t>AZUZA</t>
  </si>
  <si>
    <t>ASTER</t>
  </si>
  <si>
    <t xml:space="preserve">4 X 3 </t>
  </si>
  <si>
    <t xml:space="preserve">6 X 1 </t>
  </si>
  <si>
    <t xml:space="preserve">12 x 7 </t>
  </si>
  <si>
    <t>OXLIP</t>
  </si>
  <si>
    <t xml:space="preserve">15 X 4 </t>
  </si>
  <si>
    <t xml:space="preserve">12 X 7 </t>
  </si>
  <si>
    <t>LAUREL</t>
  </si>
  <si>
    <t>DAISY</t>
  </si>
  <si>
    <t>PEONY</t>
  </si>
  <si>
    <t>WAXWING</t>
  </si>
  <si>
    <t>18 X 1</t>
  </si>
  <si>
    <t xml:space="preserve">18 X 1 </t>
  </si>
  <si>
    <t>DAFFODIL</t>
  </si>
  <si>
    <t>TULIP</t>
  </si>
  <si>
    <t xml:space="preserve">15 x 19 </t>
  </si>
  <si>
    <t>OWL</t>
  </si>
  <si>
    <t xml:space="preserve">6 X 7 </t>
  </si>
  <si>
    <t>MERLIN</t>
  </si>
  <si>
    <t xml:space="preserve">26 X 7 </t>
  </si>
  <si>
    <t xml:space="preserve">30 x 7 </t>
  </si>
  <si>
    <t>CANNA</t>
  </si>
  <si>
    <t xml:space="preserve">26 x 7 </t>
  </si>
  <si>
    <t>OSTRICH</t>
  </si>
  <si>
    <t>GOLDENTUFT</t>
  </si>
  <si>
    <t xml:space="preserve">18 x 19 </t>
  </si>
  <si>
    <t>CHICKADEE</t>
  </si>
  <si>
    <t>COSMOS</t>
  </si>
  <si>
    <t>SYRINGA</t>
  </si>
  <si>
    <t xml:space="preserve">33 X 4 </t>
  </si>
  <si>
    <t xml:space="preserve">30 X 7 </t>
  </si>
  <si>
    <t xml:space="preserve">24 X 13 </t>
  </si>
  <si>
    <t xml:space="preserve">18 X 19 </t>
  </si>
  <si>
    <t>PIPER</t>
  </si>
  <si>
    <t>BRANT</t>
  </si>
  <si>
    <t xml:space="preserve">24 X 7 </t>
  </si>
  <si>
    <t>PELICAN</t>
  </si>
  <si>
    <t>DARIEN</t>
  </si>
  <si>
    <t>MEADOWSWEET</t>
  </si>
  <si>
    <t>ORCHID</t>
  </si>
  <si>
    <t>OSPREY</t>
  </si>
  <si>
    <t>HEUCHERA</t>
  </si>
  <si>
    <t>FLICKER</t>
  </si>
  <si>
    <t>LARK</t>
  </si>
  <si>
    <t>VIOLET</t>
  </si>
  <si>
    <t>NASTURTIUM</t>
  </si>
  <si>
    <t>KINGBIRD</t>
  </si>
  <si>
    <t>FLINT</t>
  </si>
  <si>
    <t>CATTAIL</t>
  </si>
  <si>
    <t>PARAKEET</t>
  </si>
  <si>
    <t>ARBUTUS</t>
  </si>
  <si>
    <t>HEN</t>
  </si>
  <si>
    <t>LILAC</t>
  </si>
  <si>
    <t xml:space="preserve">54 X 7 </t>
  </si>
  <si>
    <t>PEACOCK</t>
  </si>
  <si>
    <t>HERON</t>
  </si>
  <si>
    <t xml:space="preserve">30 x 19 </t>
  </si>
  <si>
    <t>GOOSE</t>
  </si>
  <si>
    <t>ROOK</t>
  </si>
  <si>
    <t>SQUAB</t>
  </si>
  <si>
    <t>COCKSCOMB</t>
  </si>
  <si>
    <t>SNAPDRAGON</t>
  </si>
  <si>
    <t>GULL</t>
  </si>
  <si>
    <t>FLAMINGO</t>
  </si>
  <si>
    <t>EAGLE</t>
  </si>
  <si>
    <t xml:space="preserve">42 x 19 </t>
  </si>
  <si>
    <t xml:space="preserve">45 X 7 </t>
  </si>
  <si>
    <t>GANNET</t>
  </si>
  <si>
    <t>CROW</t>
  </si>
  <si>
    <t>STILT</t>
  </si>
  <si>
    <t xml:space="preserve">48 X 13 </t>
  </si>
  <si>
    <t xml:space="preserve">42 X 19 </t>
  </si>
  <si>
    <t xml:space="preserve">33 X 28 </t>
  </si>
  <si>
    <t>CAMELLIA</t>
  </si>
  <si>
    <t>TEAL</t>
  </si>
  <si>
    <t xml:space="preserve">30 X 19 </t>
  </si>
  <si>
    <t>HAWKWEED</t>
  </si>
  <si>
    <t>WOOD DUCK</t>
  </si>
  <si>
    <t>BLUEBELL</t>
  </si>
  <si>
    <t>26 X 7</t>
  </si>
  <si>
    <t>EGRET</t>
  </si>
  <si>
    <t>SCOTER</t>
  </si>
  <si>
    <t>CONDOR</t>
  </si>
  <si>
    <t>CUCKOO</t>
  </si>
  <si>
    <t>MARIGOLD</t>
  </si>
  <si>
    <t xml:space="preserve">32 x 19 </t>
  </si>
  <si>
    <t>CRANE</t>
  </si>
  <si>
    <t xml:space="preserve">54 x 19 </t>
  </si>
  <si>
    <t>CANARY</t>
  </si>
  <si>
    <t>ORTLAN</t>
  </si>
  <si>
    <t>NARCISSUS</t>
  </si>
  <si>
    <t>42 X 19</t>
  </si>
  <si>
    <t>CARDINAL</t>
  </si>
  <si>
    <t>MALLARD</t>
  </si>
  <si>
    <t>COLUMBINE</t>
  </si>
  <si>
    <t>CURLEW</t>
  </si>
  <si>
    <t>FINCH</t>
  </si>
  <si>
    <t xml:space="preserve">54 X 19 </t>
  </si>
  <si>
    <t xml:space="preserve">24 x 37 </t>
  </si>
  <si>
    <t>COREOPSIS</t>
  </si>
  <si>
    <t xml:space="preserve">66 x 19 </t>
  </si>
  <si>
    <t>GRACKLE</t>
  </si>
  <si>
    <t>PHEASANT</t>
  </si>
  <si>
    <t>JESSAMINE</t>
  </si>
  <si>
    <t>MARTIN</t>
  </si>
  <si>
    <t>LAPWING</t>
  </si>
  <si>
    <t>PLOVER</t>
  </si>
  <si>
    <t xml:space="preserve">72 X 19 </t>
  </si>
  <si>
    <t xml:space="preserve">63 X 28 </t>
  </si>
  <si>
    <t xml:space="preserve">54 X 37 </t>
  </si>
  <si>
    <t>COWSLIP</t>
  </si>
  <si>
    <t>PARROT</t>
  </si>
  <si>
    <t xml:space="preserve">84 x 19 </t>
  </si>
  <si>
    <t>CHUKAR</t>
  </si>
  <si>
    <t xml:space="preserve">84 X 19 </t>
  </si>
  <si>
    <t>SAGEBRUSH</t>
  </si>
  <si>
    <t>KIWI</t>
  </si>
  <si>
    <t xml:space="preserve">72 X 7 </t>
  </si>
  <si>
    <t>LUPINE</t>
  </si>
  <si>
    <t>BLUEBIRD</t>
  </si>
  <si>
    <t>THRASHER</t>
  </si>
  <si>
    <t xml:space="preserve">76 X 19 </t>
  </si>
  <si>
    <t>BITTERROOT</t>
  </si>
  <si>
    <t>JOREE</t>
  </si>
  <si>
    <t>TRILLIUM</t>
  </si>
  <si>
    <t xml:space="preserve">54 x 37 </t>
  </si>
  <si>
    <t xml:space="preserve">66 x 37 </t>
  </si>
  <si>
    <t>BLUEBONNET</t>
  </si>
  <si>
    <t xml:space="preserve">Alumoweld </t>
  </si>
  <si>
    <t xml:space="preserve">CALA </t>
  </si>
  <si>
    <t>Código</t>
  </si>
  <si>
    <t xml:space="preserve">BANTAM </t>
  </si>
  <si>
    <t xml:space="preserve">PHLOX 376 </t>
  </si>
  <si>
    <t xml:space="preserve">Alumínio 3/10 </t>
  </si>
  <si>
    <t xml:space="preserve">Alumínio 7/12 </t>
  </si>
  <si>
    <t xml:space="preserve">Alumínio 3/09 </t>
  </si>
  <si>
    <t xml:space="preserve">MAGPIE </t>
  </si>
  <si>
    <t xml:space="preserve">Alumínio 7/11 </t>
  </si>
  <si>
    <t xml:space="preserve">Alumínio 3/08 </t>
  </si>
  <si>
    <t xml:space="preserve">ALBATROZ </t>
  </si>
  <si>
    <t xml:space="preserve">Alumínio 3/07 </t>
  </si>
  <si>
    <t xml:space="preserve">Aço 5/16 </t>
  </si>
  <si>
    <t xml:space="preserve">SHRIKE </t>
  </si>
  <si>
    <t xml:space="preserve">PHLOX 37,7 </t>
  </si>
  <si>
    <t xml:space="preserve">Alumínio 7/09 </t>
  </si>
  <si>
    <t xml:space="preserve">Alumínio 3/06 </t>
  </si>
  <si>
    <t xml:space="preserve">GROUSE </t>
  </si>
  <si>
    <t xml:space="preserve">Aço 3/8 </t>
  </si>
  <si>
    <t xml:space="preserve">Alumínio 7/08 </t>
  </si>
  <si>
    <t xml:space="preserve">Alumínio 3/05 </t>
  </si>
  <si>
    <t xml:space="preserve">PHLOX 59,7 </t>
  </si>
  <si>
    <t xml:space="preserve">SNIPE </t>
  </si>
  <si>
    <t xml:space="preserve">SHOEBILL </t>
  </si>
  <si>
    <t xml:space="preserve">Alumínio 7/07 </t>
  </si>
  <si>
    <t xml:space="preserve">Aço 7/16 </t>
  </si>
  <si>
    <t xml:space="preserve">PHLOX 75,5 </t>
  </si>
  <si>
    <t xml:space="preserve">LOON </t>
  </si>
  <si>
    <t xml:space="preserve">PETREL </t>
  </si>
  <si>
    <t xml:space="preserve">MINORCA </t>
  </si>
  <si>
    <t xml:space="preserve">Alumínio 7/06 </t>
  </si>
  <si>
    <t xml:space="preserve">Aço 1/2 </t>
  </si>
  <si>
    <t xml:space="preserve">PHLOX 94,1 </t>
  </si>
  <si>
    <t xml:space="preserve">LEGHORN </t>
  </si>
  <si>
    <t xml:space="preserve">Alumínio 7/05 </t>
  </si>
  <si>
    <t xml:space="preserve">PHLOX 116,2 </t>
  </si>
  <si>
    <t xml:space="preserve">GUINEA </t>
  </si>
  <si>
    <t xml:space="preserve">AUK </t>
  </si>
  <si>
    <t xml:space="preserve">DOTTEREL </t>
  </si>
  <si>
    <t xml:space="preserve">PASTEL 147,1 </t>
  </si>
  <si>
    <t xml:space="preserve">PHLOX 147,1 </t>
  </si>
  <si>
    <t xml:space="preserve">DORKING </t>
  </si>
  <si>
    <t xml:space="preserve">COCHIN </t>
  </si>
  <si>
    <t xml:space="preserve">PASTEL 181,6 </t>
  </si>
  <si>
    <t xml:space="preserve">PHLOX 181,6 </t>
  </si>
  <si>
    <t xml:space="preserve">BRAHMA </t>
  </si>
  <si>
    <t xml:space="preserve">PASTEL 228 </t>
  </si>
  <si>
    <t xml:space="preserve">PHLOX 228 </t>
  </si>
  <si>
    <t xml:space="preserve">PASTEL 288 </t>
  </si>
  <si>
    <t xml:space="preserve">PHLOX 288 </t>
  </si>
  <si>
    <t xml:space="preserve">PASTEL 299 </t>
  </si>
  <si>
    <t>Isoladores (III)</t>
  </si>
  <si>
    <t>Isoladores (II)</t>
  </si>
  <si>
    <t>Isoladores (IVI)</t>
  </si>
  <si>
    <t>Isoladores (Y)</t>
  </si>
  <si>
    <t>Isoladores poliméricos (III)</t>
  </si>
  <si>
    <t>Tipo de circuito</t>
  </si>
  <si>
    <t>Tipo de torre</t>
  </si>
  <si>
    <t>Tipo de cabo</t>
  </si>
  <si>
    <t>Tensão (kV)</t>
  </si>
  <si>
    <t>Tipo de corrente</t>
  </si>
  <si>
    <t>Formação</t>
  </si>
  <si>
    <t>Peso CS (ton/km)</t>
  </si>
  <si>
    <t>Peso D1 (ton/km)</t>
  </si>
  <si>
    <t>Peso D2 (ton/km)</t>
  </si>
  <si>
    <t>Peso CD (ton/km)</t>
  </si>
  <si>
    <t>Peso CS (ton.fase/km)</t>
  </si>
  <si>
    <t>Peso D1 (ton.fase/km)</t>
  </si>
  <si>
    <t>Peso D2 (ton.fase/km)</t>
  </si>
  <si>
    <t>Peso CD (ton.fase/km)</t>
  </si>
  <si>
    <t>Preço Norte (R$)</t>
  </si>
  <si>
    <t>Preço Nordeste (R$)</t>
  </si>
  <si>
    <t>Preço Centro-Oeste (R$)</t>
  </si>
  <si>
    <t>Preço Sudeste (R$)</t>
  </si>
  <si>
    <t>Preço Sul (R$)</t>
  </si>
  <si>
    <t>Nº de cabos</t>
  </si>
  <si>
    <t>Estado</t>
  </si>
  <si>
    <t>Nº de cabos por fase</t>
  </si>
  <si>
    <t>Nº de fibras</t>
  </si>
  <si>
    <t>Largura (m)</t>
  </si>
  <si>
    <t>grelha</t>
  </si>
  <si>
    <t>concreto</t>
  </si>
  <si>
    <t>Tensão (kv)</t>
  </si>
  <si>
    <t>Fundação</t>
  </si>
  <si>
    <t>54 X 7</t>
  </si>
  <si>
    <t>30 X 19</t>
  </si>
  <si>
    <t>6 X 1</t>
  </si>
  <si>
    <t>30 X 7</t>
  </si>
  <si>
    <t>45 X 7</t>
  </si>
  <si>
    <t>54 X 19</t>
  </si>
  <si>
    <t>15 X 4</t>
  </si>
  <si>
    <t>33 X 4</t>
  </si>
  <si>
    <t>12 x 7</t>
  </si>
  <si>
    <t>30 x 7</t>
  </si>
  <si>
    <t>26 x 7</t>
  </si>
  <si>
    <t>18 x 19</t>
  </si>
  <si>
    <t>42 x 19</t>
  </si>
  <si>
    <t>32 x 19</t>
  </si>
  <si>
    <t>54 x 19</t>
  </si>
  <si>
    <t>84 x 19</t>
  </si>
  <si>
    <t>Quantidade/km D1</t>
  </si>
  <si>
    <t>Quantidade/km CD</t>
  </si>
  <si>
    <t>Quantidade/km CS</t>
  </si>
  <si>
    <t>Seção (mm)</t>
  </si>
  <si>
    <t>Seção (AWG)</t>
  </si>
  <si>
    <t xml:space="preserve">Aço </t>
  </si>
  <si>
    <t xml:space="preserve">CAA </t>
  </si>
  <si>
    <t>Quantidade/km por cabo CS</t>
  </si>
  <si>
    <t>Quantidade/km por cabo  D1</t>
  </si>
  <si>
    <t>Quantidade/km por cabo CD</t>
  </si>
  <si>
    <t>Norte</t>
  </si>
  <si>
    <t>Nordeste</t>
  </si>
  <si>
    <t>Centro-Oeste</t>
  </si>
  <si>
    <t>Sudeste</t>
  </si>
  <si>
    <t>Sul</t>
  </si>
  <si>
    <t>Indice</t>
  </si>
  <si>
    <t>Ano</t>
  </si>
  <si>
    <t>Mes</t>
  </si>
  <si>
    <t>Valor</t>
  </si>
  <si>
    <t>Descricao</t>
  </si>
  <si>
    <t>Sigla</t>
  </si>
  <si>
    <t>IGP-DI - geral - índice (ago. 1994 = 100) – Coluna 2</t>
  </si>
  <si>
    <t>A</t>
  </si>
  <si>
    <t>IPA-OG - grupo II: produtos industriais - índice (ago. 1994 = 100) – Coluna 27</t>
  </si>
  <si>
    <t>B</t>
  </si>
  <si>
    <t>IPA-OG - minerais não metálicos - índice (ago. 1994 = 100) – Coluna 30</t>
  </si>
  <si>
    <t>C</t>
  </si>
  <si>
    <t>IPA-OG - ferro, aço e derivados - índice (ago. 1994 = 100) - Aço silício ACESITA / ABINEE - Coluna 32</t>
  </si>
  <si>
    <t>D</t>
  </si>
  <si>
    <t>IPA-OG - metais não ferrosos - índice (ago. 1994 = 100) – Coluna 33</t>
  </si>
  <si>
    <t>E</t>
  </si>
  <si>
    <t>IPA-OG - motores e geradores - índice (ago. 1994 = 100) – Coluna 40</t>
  </si>
  <si>
    <t>F</t>
  </si>
  <si>
    <t>IPA-OG - material elétrico - outros - índice (ago. 1994 = 100) – Coluna 41</t>
  </si>
  <si>
    <t>G</t>
  </si>
  <si>
    <t>IPA-OG - borracha - índice (ago. 1994 = 100) – Coluna 51</t>
  </si>
  <si>
    <t>H</t>
  </si>
  <si>
    <t>Dólar Comercial - Taxa de câmbio - R$ / US$ - comercial - venda - média</t>
  </si>
  <si>
    <t>I</t>
  </si>
  <si>
    <t>IGP-M - geral - índice (ago. 1994 = 100)</t>
  </si>
  <si>
    <t>J</t>
  </si>
  <si>
    <t>INCC - geral - índice (ago. 1994 = 100)</t>
  </si>
  <si>
    <t>K</t>
  </si>
  <si>
    <t>IPCA - geral - índice (dez. 1993 = 100)</t>
  </si>
  <si>
    <t>L</t>
  </si>
  <si>
    <t>IPA-OG - Combustíveis e lubrificantes - geral - índice (ago. 1994 = 100) - Óleo isolante tipo AV-58 (Petrobrás)</t>
  </si>
  <si>
    <t>M</t>
  </si>
  <si>
    <t>Terrenos e Servidões (R$/km):</t>
  </si>
  <si>
    <t>Terrenos e Servidões</t>
  </si>
  <si>
    <t>Preço Norte (R$/kg)</t>
  </si>
  <si>
    <t>Preço Nordeste (R$/kg)</t>
  </si>
  <si>
    <t>Preço Centro-Oeste (R$/kg)</t>
  </si>
  <si>
    <t>Preço Sudeste (R$/kg)</t>
  </si>
  <si>
    <t>Preço Sul (R$/kg)</t>
  </si>
  <si>
    <t>Estruturas (R$/km):</t>
  </si>
  <si>
    <t>Peso (ton/km)*Preço (R$/kg)*1000</t>
  </si>
  <si>
    <t>Terrenos e Servidões (R$/km) - Média por Estado</t>
  </si>
  <si>
    <r>
      <t>Largura(m)*1000*Preço(R$/m</t>
    </r>
    <r>
      <rPr>
        <b/>
        <vertAlign val="superscript"/>
        <sz val="11"/>
        <color indexed="10"/>
        <rFont val="Calibri"/>
        <family val="2"/>
      </rPr>
      <t>2</t>
    </r>
    <r>
      <rPr>
        <b/>
        <sz val="11"/>
        <color indexed="10"/>
        <rFont val="Calibri"/>
        <family val="2"/>
      </rPr>
      <t>)</t>
    </r>
  </si>
  <si>
    <t>Paraíba</t>
  </si>
  <si>
    <t>Roraima</t>
  </si>
  <si>
    <t>Goiás/Distrito Federal</t>
  </si>
  <si>
    <t>Cabo para fins estruturais Cross Rope</t>
  </si>
  <si>
    <t>Cabo para fins estruturais Especiais</t>
  </si>
  <si>
    <t>Cabo para fins estruturais Trapézio</t>
  </si>
  <si>
    <t>Cabo para fins estruturais TY</t>
  </si>
  <si>
    <t>Preço Norte (R$/km)</t>
  </si>
  <si>
    <t>Preço Nordeste (R$/km)</t>
  </si>
  <si>
    <t>Preço Centro-Oeste (R$/km)</t>
  </si>
  <si>
    <t>Preço Sudeste (R$/km)</t>
  </si>
  <si>
    <t>Preço Sul (R$/km)</t>
  </si>
  <si>
    <t>Cabo para fins estruturais</t>
  </si>
  <si>
    <t>Quantidade por km</t>
  </si>
  <si>
    <t>Quantidade (Unid./km)*Preço (R$)</t>
  </si>
  <si>
    <t>Corrente Alternada</t>
  </si>
  <si>
    <t>Corrente Contínua</t>
  </si>
  <si>
    <t>Estaiamento (R$/km):</t>
  </si>
  <si>
    <t>4*Quantidade de Estruturas (Unid./km)*Preço (R$)</t>
  </si>
  <si>
    <t>Quantidade de Estruturas (Unid./km)</t>
  </si>
  <si>
    <t>Estaiamento (R$/km)</t>
  </si>
  <si>
    <t>Estaiamento</t>
  </si>
  <si>
    <t>Hastes de Âncoras/Tirantes</t>
  </si>
  <si>
    <t>Fundações - Grelha</t>
  </si>
  <si>
    <t>Cabos Condutores</t>
  </si>
  <si>
    <t>Cabos Condutores (R$/km):</t>
  </si>
  <si>
    <t>Cabos Pára-Raios Convencional</t>
  </si>
  <si>
    <t>Cabos Pára-Raios Convencional (R$/km):</t>
  </si>
  <si>
    <t>Peso (ton.fase/km)*Preço (R$/kg)*1000</t>
  </si>
  <si>
    <t>Código do Cabo</t>
  </si>
  <si>
    <t>Limpeza de Faixa</t>
  </si>
  <si>
    <t>Limpeza de Faixa (R$/km)</t>
  </si>
  <si>
    <t>Limpeza de Faixa (R$/km):</t>
  </si>
  <si>
    <t>Escavação</t>
  </si>
  <si>
    <t>Escavação (R$/km):</t>
  </si>
  <si>
    <r>
      <t>Volume (m</t>
    </r>
    <r>
      <rPr>
        <b/>
        <vertAlign val="superscript"/>
        <sz val="11"/>
        <color indexed="10"/>
        <rFont val="Calibri"/>
        <family val="2"/>
      </rPr>
      <t>3</t>
    </r>
    <r>
      <rPr>
        <b/>
        <sz val="11"/>
        <color indexed="10"/>
        <rFont val="Calibri"/>
        <family val="2"/>
      </rPr>
      <t>/km)*Preço(R$/m</t>
    </r>
    <r>
      <rPr>
        <b/>
        <vertAlign val="superscript"/>
        <sz val="11"/>
        <color indexed="10"/>
        <rFont val="Calibri"/>
        <family val="2"/>
      </rPr>
      <t>3</t>
    </r>
    <r>
      <rPr>
        <b/>
        <sz val="11"/>
        <color indexed="10"/>
        <rFont val="Calibri"/>
        <family val="2"/>
      </rPr>
      <t>)</t>
    </r>
  </si>
  <si>
    <r>
      <t>Preço (R$/m</t>
    </r>
    <r>
      <rPr>
        <vertAlign val="superscript"/>
        <sz val="11"/>
        <color indexed="8"/>
        <rFont val="Calibri"/>
        <family val="2"/>
      </rPr>
      <t>3</t>
    </r>
    <r>
      <rPr>
        <sz val="11"/>
        <color theme="1"/>
        <rFont val="Calibri"/>
        <family val="2"/>
        <scheme val="minor"/>
      </rPr>
      <t>)</t>
    </r>
  </si>
  <si>
    <r>
      <t>Volume (m</t>
    </r>
    <r>
      <rPr>
        <vertAlign val="superscript"/>
        <sz val="11"/>
        <color indexed="8"/>
        <rFont val="Calibri"/>
        <family val="2"/>
      </rPr>
      <t>3</t>
    </r>
    <r>
      <rPr>
        <sz val="11"/>
        <color theme="1"/>
        <rFont val="Calibri"/>
        <family val="2"/>
        <scheme val="minor"/>
      </rPr>
      <t>/km)</t>
    </r>
  </si>
  <si>
    <t>Aquisição de Materiais</t>
  </si>
  <si>
    <t>Aquisição de Materiais (R$/kg)</t>
  </si>
  <si>
    <t>Aquisição de Materiais (R$/km):</t>
  </si>
  <si>
    <t>Montagem Grelhas (R$/km):</t>
  </si>
  <si>
    <t>Peso (t/km)*Preço Aquisição (R$/kg)*1000</t>
  </si>
  <si>
    <t>Peso (t/km)*Preço Montagem(R$/kg)*1000</t>
  </si>
  <si>
    <t>Peso CS (t/km)</t>
  </si>
  <si>
    <t>Peso D1 (t/km)</t>
  </si>
  <si>
    <t>Peso CD (t/km)</t>
  </si>
  <si>
    <t>Concretagem</t>
  </si>
  <si>
    <t>Concretagem (R$/km):</t>
  </si>
  <si>
    <r>
      <t>Volume de Concreto (m</t>
    </r>
    <r>
      <rPr>
        <b/>
        <vertAlign val="superscript"/>
        <sz val="11"/>
        <color indexed="10"/>
        <rFont val="Calibri"/>
        <family val="2"/>
      </rPr>
      <t>3</t>
    </r>
    <r>
      <rPr>
        <b/>
        <sz val="11"/>
        <color indexed="10"/>
        <rFont val="Calibri"/>
        <family val="2"/>
      </rPr>
      <t>/km)*Preço (R$/m</t>
    </r>
    <r>
      <rPr>
        <b/>
        <vertAlign val="superscript"/>
        <sz val="11"/>
        <color indexed="10"/>
        <rFont val="Calibri"/>
        <family val="2"/>
      </rPr>
      <t>3</t>
    </r>
    <r>
      <rPr>
        <b/>
        <sz val="11"/>
        <color indexed="10"/>
        <rFont val="Calibri"/>
        <family val="2"/>
      </rPr>
      <t>)</t>
    </r>
  </si>
  <si>
    <r>
      <t>Volume CS (m</t>
    </r>
    <r>
      <rPr>
        <vertAlign val="superscript"/>
        <sz val="11"/>
        <color indexed="8"/>
        <rFont val="Calibri"/>
        <family val="2"/>
      </rPr>
      <t>3</t>
    </r>
    <r>
      <rPr>
        <sz val="11"/>
        <color indexed="8"/>
        <rFont val="Calibri"/>
        <family val="2"/>
      </rPr>
      <t>/km)</t>
    </r>
  </si>
  <si>
    <r>
      <t>Volume D1 (m</t>
    </r>
    <r>
      <rPr>
        <vertAlign val="superscript"/>
        <sz val="11"/>
        <color indexed="8"/>
        <rFont val="Calibri"/>
        <family val="2"/>
      </rPr>
      <t>3</t>
    </r>
    <r>
      <rPr>
        <sz val="11"/>
        <color indexed="8"/>
        <rFont val="Calibri"/>
        <family val="2"/>
      </rPr>
      <t>/km)</t>
    </r>
  </si>
  <si>
    <r>
      <t>Volume CD (m</t>
    </r>
    <r>
      <rPr>
        <vertAlign val="superscript"/>
        <sz val="11"/>
        <color indexed="8"/>
        <rFont val="Calibri"/>
        <family val="2"/>
      </rPr>
      <t>3</t>
    </r>
    <r>
      <rPr>
        <sz val="11"/>
        <color indexed="8"/>
        <rFont val="Calibri"/>
        <family val="2"/>
      </rPr>
      <t>/km)</t>
    </r>
  </si>
  <si>
    <t>3.1</t>
  </si>
  <si>
    <t>3.1.1</t>
  </si>
  <si>
    <t>A)</t>
  </si>
  <si>
    <t>Estruturas</t>
  </si>
  <si>
    <t>B)</t>
  </si>
  <si>
    <t>C)</t>
  </si>
  <si>
    <t>D)</t>
  </si>
  <si>
    <t>Cabos e Ferragens para Fins Estruturais</t>
  </si>
  <si>
    <t>Fundações</t>
  </si>
  <si>
    <t>E)</t>
  </si>
  <si>
    <t>Cabo Condutor</t>
  </si>
  <si>
    <t>F)</t>
  </si>
  <si>
    <t>Cabo Pára-Raios Convencional</t>
  </si>
  <si>
    <t>G)</t>
  </si>
  <si>
    <t>Cabo Pára-Raios Óptico</t>
  </si>
  <si>
    <t>H)</t>
  </si>
  <si>
    <t>Isoladores</t>
  </si>
  <si>
    <t>I)</t>
  </si>
  <si>
    <t>Ferragens e Acessórios</t>
  </si>
  <si>
    <t>J)</t>
  </si>
  <si>
    <t>Aterramento</t>
  </si>
  <si>
    <t>K)</t>
  </si>
  <si>
    <t>Outros Acessórios</t>
  </si>
  <si>
    <t>Contrução</t>
  </si>
  <si>
    <t>Execução de Fundações</t>
  </si>
  <si>
    <t>- Escavação</t>
  </si>
  <si>
    <t>- Concretagem</t>
  </si>
  <si>
    <t>Construção de Acessos</t>
  </si>
  <si>
    <t>Serviços Técnicos</t>
  </si>
  <si>
    <t>Serviços de Topografia</t>
  </si>
  <si>
    <t>Serviços de Geologia/Sondagem</t>
  </si>
  <si>
    <t>3.1.2</t>
  </si>
  <si>
    <t>3.1.2.1</t>
  </si>
  <si>
    <t>3.1.2.2</t>
  </si>
  <si>
    <t>3.1.3</t>
  </si>
  <si>
    <t>3.1.4</t>
  </si>
  <si>
    <t>CUSTO DIRETO</t>
  </si>
  <si>
    <t>CUSTO DIRETO BÁSICO</t>
  </si>
  <si>
    <t>CUSTOS INDIRETOS</t>
  </si>
  <si>
    <t>- Estruturas em Aço</t>
  </si>
  <si>
    <t>- Estruturas em Concreto</t>
  </si>
  <si>
    <t>- Fundação em Grelha</t>
  </si>
  <si>
    <t>- Hastes de Âncora/Tirantes</t>
  </si>
  <si>
    <t>- Conjunto de Suspensão do Cabo Condutor</t>
  </si>
  <si>
    <t>- Conjunto de Ancoragem do Cabo Condutor</t>
  </si>
  <si>
    <t>- Conjunto de Jumper do Cabo Condutor</t>
  </si>
  <si>
    <t>- Conjunto de Suspensão do Cabo Pára-Raios</t>
  </si>
  <si>
    <t>- Conjunto de Ancoragem do Cabo Pára-Raios</t>
  </si>
  <si>
    <t>- Amortecedores do Cabo Condutor</t>
  </si>
  <si>
    <t>- Amortecedores do Cabo Pára-Raios</t>
  </si>
  <si>
    <r>
      <rPr>
        <b/>
        <sz val="11"/>
        <color indexed="8"/>
        <rFont val="Arial Narrow"/>
        <family val="2"/>
      </rPr>
      <t xml:space="preserve">0,3% </t>
    </r>
    <r>
      <rPr>
        <sz val="11"/>
        <color indexed="8"/>
        <rFont val="Arial Narrow"/>
        <family val="2"/>
      </rPr>
      <t>sobre a Aquisição de Materiais (A-J)</t>
    </r>
  </si>
  <si>
    <t>Construção de Acessos (R$/km)</t>
  </si>
  <si>
    <t>Aterramento (R$/km)</t>
  </si>
  <si>
    <r>
      <t>Limpeza de faixa (R$/m</t>
    </r>
    <r>
      <rPr>
        <vertAlign val="superscript"/>
        <sz val="11"/>
        <color indexed="8"/>
        <rFont val="Calibri"/>
        <family val="2"/>
      </rPr>
      <t>2</t>
    </r>
    <r>
      <rPr>
        <sz val="11"/>
        <color indexed="8"/>
        <rFont val="Calibri"/>
        <family val="2"/>
      </rPr>
      <t>)</t>
    </r>
  </si>
  <si>
    <t>Topografia (R$/km)</t>
  </si>
  <si>
    <t>Geologia/Sondagem (R$/km)</t>
  </si>
  <si>
    <t>Preço Norte</t>
  </si>
  <si>
    <t>Preço Nordeste</t>
  </si>
  <si>
    <t>Preço Centro-Oeste</t>
  </si>
  <si>
    <t>Preço Sudeste</t>
  </si>
  <si>
    <t>Preço Sul</t>
  </si>
  <si>
    <t>Estruturas em Aço</t>
  </si>
  <si>
    <t>Estruturas em Concreto</t>
  </si>
  <si>
    <t>Nº Condutores por fase *Peso (ton.fase/km)*Preço (R$/kg)*1000</t>
  </si>
  <si>
    <t>Configuração da cadeia de isoladores</t>
  </si>
  <si>
    <t>Quantidade (Unid/km) * Preço (R$)</t>
  </si>
  <si>
    <t>Isoladores (R$/km):</t>
  </si>
  <si>
    <t>Quantidade (Unid./km)</t>
  </si>
  <si>
    <t>D2</t>
  </si>
  <si>
    <t>Preço (R$)</t>
  </si>
  <si>
    <r>
      <t>Preço (R$</t>
    </r>
    <r>
      <rPr>
        <sz val="11"/>
        <color theme="1"/>
        <rFont val="Calibri"/>
        <family val="2"/>
        <scheme val="minor"/>
      </rPr>
      <t>)</t>
    </r>
  </si>
  <si>
    <t>Conjunto de suspensão do cabo condutor</t>
  </si>
  <si>
    <t>Conjunto de Suspensão (R$/km):</t>
  </si>
  <si>
    <r>
      <t>Quantidade (Unid./km)*Preço(R$</t>
    </r>
    <r>
      <rPr>
        <b/>
        <sz val="11"/>
        <color indexed="10"/>
        <rFont val="Calibri"/>
        <family val="2"/>
      </rPr>
      <t>)</t>
    </r>
  </si>
  <si>
    <t>Conjunto de ancoragem do cabo condutor</t>
  </si>
  <si>
    <t>Conjunto de Ancoragem (R$/km):</t>
  </si>
  <si>
    <t>Conjunto de jumper do cabo condutor</t>
  </si>
  <si>
    <t>Conjunto de Jumper (R$/km):</t>
  </si>
  <si>
    <t>Conjunto de suspensão do cabo pára-raios convencional</t>
  </si>
  <si>
    <t>Nº Cabos por Fase * Quantidade (Unid./km)*Preço(R$)</t>
  </si>
  <si>
    <t>Conjunto de ancoragem do cabo pára-raios convencional</t>
  </si>
  <si>
    <t>Amortecedores do cabo condutor</t>
  </si>
  <si>
    <t>Amortecedores (R$/km):</t>
  </si>
  <si>
    <t>Quantidade (Unid./km)*Preço(R$)</t>
  </si>
  <si>
    <t>Amortecedores do cabo pára-raios convencional</t>
  </si>
  <si>
    <t>Itens diversos</t>
  </si>
  <si>
    <t>Aquisição de Hastes/Tirantes (R$/km):</t>
  </si>
  <si>
    <t>Instalação de Hastes/Tirantes (R$/km):</t>
  </si>
  <si>
    <t>4*Quantidade (Unid./km)*Preço Instalação (R$)</t>
  </si>
  <si>
    <t>4*Quantidade (Unid./km)*Número de Condutores*Preço Aquisição (R$)</t>
  </si>
  <si>
    <t>Aquisição (R$)</t>
  </si>
  <si>
    <t>Preço</t>
  </si>
  <si>
    <t>Orçamento de Linha de Transmissão</t>
  </si>
  <si>
    <t>927,2</t>
  </si>
  <si>
    <t>123,3</t>
  </si>
  <si>
    <t>155,4</t>
  </si>
  <si>
    <t>195,7</t>
  </si>
  <si>
    <t>246,9</t>
  </si>
  <si>
    <t>250</t>
  </si>
  <si>
    <t>266,8</t>
  </si>
  <si>
    <t>300</t>
  </si>
  <si>
    <t>312,8</t>
  </si>
  <si>
    <t>350</t>
  </si>
  <si>
    <t>336,4</t>
  </si>
  <si>
    <t>394,5</t>
  </si>
  <si>
    <t>397,5</t>
  </si>
  <si>
    <t>400</t>
  </si>
  <si>
    <t>163</t>
  </si>
  <si>
    <t>450</t>
  </si>
  <si>
    <t>186</t>
  </si>
  <si>
    <t>173</t>
  </si>
  <si>
    <t>465,4</t>
  </si>
  <si>
    <t>477</t>
  </si>
  <si>
    <t>500</t>
  </si>
  <si>
    <t>209</t>
  </si>
  <si>
    <t>198</t>
  </si>
  <si>
    <t>550</t>
  </si>
  <si>
    <t>556,5</t>
  </si>
  <si>
    <t>559,5</t>
  </si>
  <si>
    <t>232</t>
  </si>
  <si>
    <t>222</t>
  </si>
  <si>
    <t>600</t>
  </si>
  <si>
    <t>636</t>
  </si>
  <si>
    <t>260</t>
  </si>
  <si>
    <t>650</t>
  </si>
  <si>
    <t>652,4</t>
  </si>
  <si>
    <t>247</t>
  </si>
  <si>
    <t>700</t>
  </si>
  <si>
    <t>715,5</t>
  </si>
  <si>
    <t>291</t>
  </si>
  <si>
    <t>276</t>
  </si>
  <si>
    <t>740,8</t>
  </si>
  <si>
    <t>750</t>
  </si>
  <si>
    <t>795</t>
  </si>
  <si>
    <t>800</t>
  </si>
  <si>
    <t>326</t>
  </si>
  <si>
    <t>308</t>
  </si>
  <si>
    <t>605</t>
  </si>
  <si>
    <t>850</t>
  </si>
  <si>
    <t>436</t>
  </si>
  <si>
    <t>900</t>
  </si>
  <si>
    <t>666,6</t>
  </si>
  <si>
    <t>367</t>
  </si>
  <si>
    <t>345</t>
  </si>
  <si>
    <t>950</t>
  </si>
  <si>
    <t>954</t>
  </si>
  <si>
    <t>1000</t>
  </si>
  <si>
    <t>413</t>
  </si>
  <si>
    <t>387</t>
  </si>
  <si>
    <t>1033,5</t>
  </si>
  <si>
    <t>1100</t>
  </si>
  <si>
    <t>1113</t>
  </si>
  <si>
    <t>465</t>
  </si>
  <si>
    <t>1192,5</t>
  </si>
  <si>
    <t>874,5</t>
  </si>
  <si>
    <t>1200</t>
  </si>
  <si>
    <t>509</t>
  </si>
  <si>
    <t>1250</t>
  </si>
  <si>
    <t>1272</t>
  </si>
  <si>
    <t>491</t>
  </si>
  <si>
    <t>1300</t>
  </si>
  <si>
    <t>563</t>
  </si>
  <si>
    <t>1351,5</t>
  </si>
  <si>
    <t>1400</t>
  </si>
  <si>
    <t>1431</t>
  </si>
  <si>
    <t>1500</t>
  </si>
  <si>
    <t>631</t>
  </si>
  <si>
    <t>1510,5</t>
  </si>
  <si>
    <t>1590</t>
  </si>
  <si>
    <t>1600</t>
  </si>
  <si>
    <t>710</t>
  </si>
  <si>
    <t>1700</t>
  </si>
  <si>
    <t>1750</t>
  </si>
  <si>
    <t>1800</t>
  </si>
  <si>
    <t>1900</t>
  </si>
  <si>
    <t>2000</t>
  </si>
  <si>
    <t>901</t>
  </si>
  <si>
    <t>973</t>
  </si>
  <si>
    <t>1780</t>
  </si>
  <si>
    <t>2250</t>
  </si>
  <si>
    <t>1081</t>
  </si>
  <si>
    <t>2167</t>
  </si>
  <si>
    <t>2500</t>
  </si>
  <si>
    <t>2156</t>
  </si>
  <si>
    <t>2312</t>
  </si>
  <si>
    <t>1211</t>
  </si>
  <si>
    <t>2750</t>
  </si>
  <si>
    <t>2515</t>
  </si>
  <si>
    <t>3000</t>
  </si>
  <si>
    <t>1352</t>
  </si>
  <si>
    <t>3500</t>
  </si>
  <si>
    <t>T-CAA</t>
  </si>
  <si>
    <t>0</t>
  </si>
  <si>
    <t>7</t>
  </si>
  <si>
    <t>19</t>
  </si>
  <si>
    <t>37</t>
  </si>
  <si>
    <t>NumeroCabos</t>
  </si>
  <si>
    <t>IDEstrutura</t>
  </si>
  <si>
    <t>IDTensao</t>
  </si>
  <si>
    <t>69</t>
  </si>
  <si>
    <t>138</t>
  </si>
  <si>
    <t>230</t>
  </si>
  <si>
    <t>440</t>
  </si>
  <si>
    <t>QuantidadeCS</t>
  </si>
  <si>
    <t>QuantidadeD1</t>
  </si>
  <si>
    <t>QuantidadeD2</t>
  </si>
  <si>
    <t>QuantidadeCD</t>
  </si>
  <si>
    <t>88</t>
  </si>
  <si>
    <t>176</t>
  </si>
  <si>
    <t>167</t>
  </si>
  <si>
    <t>334</t>
  </si>
  <si>
    <t>233</t>
  </si>
  <si>
    <t>466</t>
  </si>
  <si>
    <t>494</t>
  </si>
  <si>
    <t>190,72</t>
  </si>
  <si>
    <t>381,44</t>
  </si>
  <si>
    <t>208</t>
  </si>
  <si>
    <t>329</t>
  </si>
  <si>
    <t>658</t>
  </si>
  <si>
    <t>254,29</t>
  </si>
  <si>
    <t>508,58</t>
  </si>
  <si>
    <t>582</t>
  </si>
  <si>
    <t>314</t>
  </si>
  <si>
    <t>628</t>
  </si>
  <si>
    <t>164</t>
  </si>
  <si>
    <t>328</t>
  </si>
  <si>
    <t>268</t>
  </si>
  <si>
    <t>536</t>
  </si>
  <si>
    <t>11,6</t>
  </si>
  <si>
    <t>23,2</t>
  </si>
  <si>
    <t>10,5</t>
  </si>
  <si>
    <t>21</t>
  </si>
  <si>
    <t>96,30</t>
  </si>
  <si>
    <t>192,60</t>
  </si>
  <si>
    <t>131,04</t>
  </si>
  <si>
    <t>262,08</t>
  </si>
  <si>
    <t>217,80</t>
  </si>
  <si>
    <t>435,6</t>
  </si>
  <si>
    <t>174,72</t>
  </si>
  <si>
    <t>394,44</t>
  </si>
  <si>
    <t>290,40</t>
  </si>
  <si>
    <t>580,8</t>
  </si>
  <si>
    <t>344,08</t>
  </si>
  <si>
    <t>688,16</t>
  </si>
  <si>
    <t>75,38</t>
  </si>
  <si>
    <t>150,76</t>
  </si>
  <si>
    <t>121,57</t>
  </si>
  <si>
    <t>243,14</t>
  </si>
  <si>
    <t>169</t>
  </si>
  <si>
    <t>338</t>
  </si>
  <si>
    <t>86</t>
  </si>
  <si>
    <t>172</t>
  </si>
  <si>
    <t>131</t>
  </si>
  <si>
    <t>261</t>
  </si>
  <si>
    <t>16,47</t>
  </si>
  <si>
    <t>32,94</t>
  </si>
  <si>
    <t>12,50</t>
  </si>
  <si>
    <t>25,00</t>
  </si>
  <si>
    <t>9,48</t>
  </si>
  <si>
    <t>18,96</t>
  </si>
  <si>
    <t>Descricao Torre</t>
  </si>
  <si>
    <t>Descricao Tensão</t>
  </si>
  <si>
    <t>ID</t>
  </si>
  <si>
    <t>NumeroCondutores</t>
  </si>
  <si>
    <t>PrecoNorte</t>
  </si>
  <si>
    <t>PrecoNordeste</t>
  </si>
  <si>
    <t>PrecoCentroOeste</t>
  </si>
  <si>
    <t>PrecoSudeste</t>
  </si>
  <si>
    <t>PrecoSul</t>
  </si>
  <si>
    <t>Amortecedores/Espaçadores (R$/km):</t>
  </si>
  <si>
    <t>Espaçadores Preço (R$)</t>
  </si>
  <si>
    <t>CentroOeste</t>
  </si>
  <si>
    <r>
      <t>Preço (R$/m</t>
    </r>
    <r>
      <rPr>
        <vertAlign val="superscript"/>
        <sz val="11"/>
        <color indexed="8"/>
        <rFont val="Calibri"/>
        <family val="2"/>
      </rPr>
      <t>2</t>
    </r>
    <r>
      <rPr>
        <sz val="11"/>
        <color indexed="8"/>
        <rFont val="Calibri"/>
        <family val="2"/>
      </rPr>
      <t>) (Ref. 06/2017)</t>
    </r>
  </si>
  <si>
    <t>3.1.2.3</t>
  </si>
  <si>
    <t>3.1.5</t>
  </si>
  <si>
    <t>CANTEIRO DE OBRAS</t>
  </si>
  <si>
    <t>MONTAGEM</t>
  </si>
  <si>
    <t>ENGENHARIA</t>
  </si>
  <si>
    <t xml:space="preserve">COMISSIONAMENTO_ADM_LOCAL </t>
  </si>
  <si>
    <t>VARIANTE</t>
  </si>
  <si>
    <t xml:space="preserve">EVENTUAL </t>
  </si>
  <si>
    <t>CUSTOS SOCIOAMBIENTAIS</t>
  </si>
  <si>
    <t>INSPEÇÃO DE MATERIAIS</t>
  </si>
  <si>
    <t>3.1.6</t>
  </si>
  <si>
    <t>3.1.7</t>
  </si>
  <si>
    <t>3.1.8</t>
  </si>
  <si>
    <t>3.1.9</t>
  </si>
  <si>
    <t>3.1.10</t>
  </si>
  <si>
    <t>3.1.11</t>
  </si>
  <si>
    <t>sobre o Custo Direto Basico</t>
  </si>
  <si>
    <t>Instalação</t>
  </si>
  <si>
    <t>Leilão</t>
  </si>
  <si>
    <t>Subustituição</t>
  </si>
  <si>
    <t>1 -</t>
  </si>
  <si>
    <t>O valor do PIS/COFINS não estão considerados nos valores. Estes encargos são estabelecidos por empresa no momento do estabelecimento da estimativa da RAP.</t>
  </si>
  <si>
    <t>2 -</t>
  </si>
  <si>
    <t>3 -</t>
  </si>
  <si>
    <t>Estes valores percentuais se aplicam aos item que foram revisados conforme REH 2.514/2019, a saber, estruturas em aço, cabos condutores, cabos para raios convencional e óptico,</t>
  </si>
  <si>
    <t>acessos, Topografia, Geologia/Sondagem. Caso haja necessidade de uso de valor percentual diferente o mesmo deve ser aplicado somente nesses itens.</t>
  </si>
  <si>
    <t xml:space="preserve">As células ocultas são para apoio. </t>
  </si>
  <si>
    <t>O valor de IPI considerado no presente arquivo é 0%. Para ICMS foi considerado 18%.</t>
  </si>
  <si>
    <t>Amortecedores Preço (R$)</t>
  </si>
  <si>
    <t xml:space="preserve">Nordeste </t>
  </si>
  <si>
    <t>Cabo Pára-Raios</t>
  </si>
  <si>
    <t>Planilha de Apoio ANEEL - Ref. 07/2017 (Atualizada para 05/2019)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</si>
</sst>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_-;\-* #,##0.00_-;_-* &quot;-&quot;??_-;_-@_-"/>
    <numFmt numFmtId="164" formatCode="_(* #,##0.00_);_(* \(#,##0.00\);_(* &quot;-&quot;??_);_(@_)"/>
    <numFmt numFmtId="165" formatCode="#,##0.00000"/>
    <numFmt numFmtId="166" formatCode="0.0000"/>
    <numFmt numFmtId="167" formatCode="0.0"/>
    <numFmt numFmtId="176" formatCode="_-* #,##0.000000000_-;\-* #,##0.000000000_-;_-* &quot;-&quot;??_-;_-@_-"/>
  </numFmts>
  <fonts count="32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color indexed="8"/>
      <name val="Arial"/>
      <family val="2"/>
    </font>
    <font>
      <b/>
      <sz val="11"/>
      <color indexed="10"/>
      <name val="Calibri"/>
      <family val="2"/>
    </font>
    <font>
      <sz val="11"/>
      <name val="Calibri"/>
      <family val="2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0"/>
      <name val="MS Sans Serif"/>
      <family val="2"/>
    </font>
    <font>
      <b/>
      <sz val="10"/>
      <name val="MS Sans Serif"/>
      <family val="2"/>
    </font>
    <font>
      <b/>
      <vertAlign val="superscript"/>
      <sz val="11"/>
      <color indexed="10"/>
      <name val="Calibri"/>
      <family val="2"/>
    </font>
    <font>
      <vertAlign val="superscript"/>
      <sz val="11"/>
      <color indexed="8"/>
      <name val="Calibri"/>
      <family val="2"/>
    </font>
    <font>
      <sz val="10"/>
      <name val="Arial Narrow"/>
      <family val="2"/>
    </font>
    <font>
      <b/>
      <sz val="12"/>
      <color indexed="23"/>
      <name val="Arial Narrow"/>
      <family val="2"/>
    </font>
    <font>
      <sz val="11"/>
      <color indexed="8"/>
      <name val="Arial Narrow"/>
      <family val="2"/>
    </font>
    <font>
      <b/>
      <sz val="11"/>
      <color indexed="8"/>
      <name val="Arial Narrow"/>
      <family val="2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theme="1"/>
      <name val="Arial Narrow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  <font>
      <b/>
      <sz val="11"/>
      <color theme="1"/>
      <name val="Arial Narrow"/>
      <family val="2"/>
    </font>
    <font>
      <b/>
      <sz val="11"/>
      <color rgb="FF000000"/>
      <name val="Arial Narrow"/>
      <family val="2"/>
    </font>
    <font>
      <sz val="10"/>
      <name val="MS Sans Serif"/>
    </font>
    <font>
      <b/>
      <sz val="11"/>
      <name val="Arial Narrow"/>
      <family val="2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117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medium">
        <color indexed="64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medium">
        <color indexed="64"/>
      </right>
      <top style="thin">
        <color indexed="22"/>
      </top>
      <bottom style="medium">
        <color indexed="64"/>
      </bottom>
      <diagonal/>
    </border>
    <border>
      <left style="medium">
        <color indexed="64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 style="thin">
        <color indexed="22"/>
      </right>
      <top style="thin">
        <color indexed="22"/>
      </top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medium">
        <color indexed="64"/>
      </bottom>
      <diagonal/>
    </border>
    <border>
      <left style="medium">
        <color indexed="64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22"/>
      </left>
      <right style="medium">
        <color indexed="64"/>
      </right>
      <top/>
      <bottom style="thin">
        <color indexed="22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8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22"/>
      </right>
      <top style="medium">
        <color indexed="64"/>
      </top>
      <bottom style="thin">
        <color indexed="2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22"/>
      </bottom>
      <diagonal/>
    </border>
    <border>
      <left style="medium">
        <color indexed="64"/>
      </left>
      <right/>
      <top style="thin">
        <color indexed="22"/>
      </top>
      <bottom style="thin">
        <color indexed="22"/>
      </bottom>
      <diagonal/>
    </border>
    <border>
      <left style="medium">
        <color indexed="64"/>
      </left>
      <right/>
      <top style="thin">
        <color indexed="22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8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medium">
        <color indexed="64"/>
      </top>
      <bottom style="thin">
        <color indexed="22"/>
      </bottom>
      <diagonal/>
    </border>
    <border>
      <left style="thin">
        <color indexed="22"/>
      </left>
      <right style="medium">
        <color indexed="64"/>
      </right>
      <top style="medium">
        <color indexed="64"/>
      </top>
      <bottom style="thin">
        <color indexed="22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/>
      <top style="medium">
        <color indexed="64"/>
      </top>
      <bottom style="thin">
        <color indexed="8"/>
      </bottom>
      <diagonal/>
    </border>
    <border>
      <left style="thin">
        <color indexed="22"/>
      </left>
      <right/>
      <top/>
      <bottom style="thin">
        <color indexed="22"/>
      </bottom>
      <diagonal/>
    </border>
    <border>
      <left style="thin">
        <color indexed="8"/>
      </left>
      <right/>
      <top/>
      <bottom style="medium">
        <color indexed="64"/>
      </bottom>
      <diagonal/>
    </border>
    <border>
      <left/>
      <right style="thin">
        <color indexed="8"/>
      </right>
      <top/>
      <bottom style="medium">
        <color indexed="64"/>
      </bottom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22"/>
      </right>
      <top style="thin">
        <color indexed="22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indexed="64"/>
      </top>
      <bottom style="thin">
        <color indexed="22"/>
      </bottom>
      <diagonal/>
    </border>
    <border>
      <left style="thin">
        <color theme="0" tint="-0.24994659260841701"/>
      </left>
      <right style="thin">
        <color indexed="22"/>
      </right>
      <top style="medium">
        <color indexed="64"/>
      </top>
      <bottom style="thin">
        <color indexed="22"/>
      </bottom>
      <diagonal/>
    </border>
    <border>
      <left style="medium">
        <color indexed="64"/>
      </left>
      <right style="thin">
        <color theme="0" tint="-0.24994659260841701"/>
      </right>
      <top style="thin">
        <color indexed="22"/>
      </top>
      <bottom style="thin">
        <color indexed="22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indexed="22"/>
      </top>
      <bottom style="thin">
        <color indexed="22"/>
      </bottom>
      <diagonal/>
    </border>
    <border>
      <left style="thin">
        <color theme="0" tint="-0.24994659260841701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 style="thin">
        <color theme="0" tint="-0.24994659260841701"/>
      </right>
      <top style="thin">
        <color indexed="22"/>
      </top>
      <bottom style="medium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indexed="22"/>
      </top>
      <bottom style="medium">
        <color indexed="64"/>
      </bottom>
      <diagonal/>
    </border>
    <border>
      <left style="thin">
        <color theme="0" tint="-0.24994659260841701"/>
      </left>
      <right style="thin">
        <color indexed="22"/>
      </right>
      <top style="thin">
        <color indexed="22"/>
      </top>
      <bottom style="medium">
        <color indexed="64"/>
      </bottom>
      <diagonal/>
    </border>
    <border>
      <left style="medium">
        <color indexed="64"/>
      </left>
      <right style="thin">
        <color theme="0" tint="-0.24994659260841701"/>
      </right>
      <top style="medium">
        <color indexed="64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indexed="64"/>
      </top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auto="1"/>
      </right>
      <top style="medium">
        <color indexed="64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indexed="22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indexed="22"/>
      </bottom>
      <diagonal/>
    </border>
    <border>
      <left style="thin">
        <color theme="0" tint="-0.24994659260841701"/>
      </left>
      <right style="medium">
        <color auto="1"/>
      </right>
      <top style="thin">
        <color theme="0" tint="-0.24994659260841701"/>
      </top>
      <bottom style="thin">
        <color indexed="22"/>
      </bottom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 style="medium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medium">
        <color indexed="64"/>
      </bottom>
      <diagonal/>
    </border>
    <border>
      <left style="thin">
        <color theme="0" tint="-0.24994659260841701"/>
      </left>
      <right style="medium">
        <color auto="1"/>
      </right>
      <top style="thin">
        <color theme="0" tint="-0.24994659260841701"/>
      </top>
      <bottom style="medium">
        <color indexed="64"/>
      </bottom>
      <diagonal/>
    </border>
    <border>
      <left style="medium">
        <color indexed="64"/>
      </left>
      <right style="thin">
        <color theme="0" tint="-0.24994659260841701"/>
      </right>
      <top style="thin">
        <color indexed="8"/>
      </top>
      <bottom style="thin">
        <color indexed="22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indexed="8"/>
      </top>
      <bottom style="thin">
        <color indexed="22"/>
      </bottom>
      <diagonal/>
    </border>
    <border>
      <left style="thin">
        <color theme="0" tint="-0.24994659260841701"/>
      </left>
      <right style="medium">
        <color indexed="64"/>
      </right>
      <top style="thin">
        <color indexed="8"/>
      </top>
      <bottom style="thin">
        <color indexed="22"/>
      </bottom>
      <diagonal/>
    </border>
    <border>
      <left style="thin">
        <color theme="0" tint="-0.24994659260841701"/>
      </left>
      <right style="medium">
        <color indexed="64"/>
      </right>
      <top style="thin">
        <color indexed="22"/>
      </top>
      <bottom style="thin">
        <color indexed="22"/>
      </bottom>
      <diagonal/>
    </border>
    <border>
      <left style="thin">
        <color theme="0" tint="-0.24994659260841701"/>
      </left>
      <right style="medium">
        <color indexed="64"/>
      </right>
      <top style="thin">
        <color indexed="22"/>
      </top>
      <bottom style="medium">
        <color indexed="64"/>
      </bottom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medium">
        <color indexed="64"/>
      </right>
      <top style="thin">
        <color theme="0" tint="-0.24994659260841701"/>
      </top>
      <bottom/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theme="0" tint="-0.24994659260841701"/>
      </bottom>
      <diagonal/>
    </border>
    <border>
      <left style="medium">
        <color indexed="64"/>
      </left>
      <right/>
      <top style="thin">
        <color theme="0" tint="-0.24994659260841701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theme="0" tint="-0.24994659260841701"/>
      </bottom>
      <diagonal/>
    </border>
    <border>
      <left/>
      <right style="medium">
        <color indexed="64"/>
      </right>
      <top style="medium">
        <color indexed="64"/>
      </top>
      <bottom style="thin">
        <color theme="0" tint="-0.24994659260841701"/>
      </bottom>
      <diagonal/>
    </border>
    <border>
      <left style="medium">
        <color indexed="64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medium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medium">
        <color indexed="64"/>
      </bottom>
      <diagonal/>
    </border>
    <border>
      <left/>
      <right style="medium">
        <color indexed="64"/>
      </right>
      <top style="thin">
        <color theme="0" tint="-0.24994659260841701"/>
      </top>
      <bottom style="medium">
        <color indexed="64"/>
      </bottom>
      <diagonal/>
    </border>
    <border>
      <left style="medium">
        <color indexed="64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medium">
        <color indexed="8"/>
      </left>
      <right/>
      <top style="medium">
        <color indexed="8"/>
      </top>
      <bottom style="thin">
        <color indexed="8"/>
      </bottom>
      <diagonal/>
    </border>
    <border>
      <left/>
      <right/>
      <top style="medium">
        <color indexed="8"/>
      </top>
      <bottom style="thin">
        <color indexed="8"/>
      </bottom>
      <diagonal/>
    </border>
    <border>
      <left/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auto="1"/>
      </left>
      <right style="thin">
        <color indexed="8"/>
      </right>
      <top style="medium">
        <color indexed="64"/>
      </top>
      <bottom style="thin">
        <color indexed="64"/>
      </bottom>
      <diagonal/>
    </border>
    <border>
      <left style="thin">
        <color indexed="8"/>
      </left>
      <right style="medium">
        <color auto="1"/>
      </right>
      <top style="thin">
        <color indexed="8"/>
      </top>
      <bottom style="thin">
        <color indexed="8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indexed="64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indexed="8"/>
      </top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auto="1"/>
      </right>
      <top style="thin">
        <color indexed="8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medium">
        <color auto="1"/>
      </bottom>
      <diagonal/>
    </border>
    <border>
      <left style="thin">
        <color theme="0" tint="-0.24994659260841701"/>
      </left>
      <right style="medium">
        <color auto="1"/>
      </right>
      <top/>
      <bottom style="medium">
        <color auto="1"/>
      </bottom>
      <diagonal/>
    </border>
    <border>
      <left style="medium">
        <color theme="1"/>
      </left>
      <right style="thin">
        <color indexed="22"/>
      </right>
      <top style="medium">
        <color indexed="64"/>
      </top>
      <bottom style="thin">
        <color indexed="22"/>
      </bottom>
      <diagonal/>
    </border>
    <border>
      <left style="medium">
        <color theme="1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theme="1"/>
      </left>
      <right style="thin">
        <color indexed="22"/>
      </right>
      <top style="thin">
        <color indexed="22"/>
      </top>
      <bottom style="medium">
        <color indexed="64"/>
      </bottom>
      <diagonal/>
    </border>
    <border>
      <left/>
      <right style="thin">
        <color theme="0" tint="-0.24994659260841701"/>
      </right>
      <top style="medium">
        <color indexed="64"/>
      </top>
      <bottom style="medium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indexed="64"/>
      </top>
      <bottom style="medium">
        <color indexed="64"/>
      </bottom>
      <diagonal/>
    </border>
    <border>
      <left style="thin">
        <color theme="0" tint="-0.2499465926084170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theme="0" tint="-0.24994659260841701"/>
      </right>
      <top style="medium">
        <color indexed="64"/>
      </top>
      <bottom style="medium">
        <color indexed="64"/>
      </bottom>
      <diagonal/>
    </border>
    <border>
      <left style="thin">
        <color indexed="22"/>
      </left>
      <right style="medium">
        <color theme="1"/>
      </right>
      <top style="medium">
        <color indexed="64"/>
      </top>
      <bottom style="thin">
        <color indexed="22"/>
      </bottom>
      <diagonal/>
    </border>
  </borders>
  <cellStyleXfs count="28">
    <xf numFmtId="0" fontId="0" fillId="0" borderId="0"/>
    <xf numFmtId="0" fontId="16" fillId="0" borderId="0" applyNumberFormat="0" applyFill="0" applyBorder="0" applyAlignment="0" applyProtection="0">
      <alignment vertical="top"/>
      <protection locked="0"/>
    </xf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15" fillId="0" borderId="0" applyFont="0" applyFill="0" applyBorder="0" applyAlignment="0" applyProtection="0"/>
    <xf numFmtId="9" fontId="7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24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30" fillId="0" borderId="0"/>
    <xf numFmtId="43" fontId="7" fillId="0" borderId="0" applyFont="0" applyFill="0" applyBorder="0" applyAlignment="0" applyProtection="0"/>
  </cellStyleXfs>
  <cellXfs count="616">
    <xf numFmtId="0" fontId="0" fillId="0" borderId="0" xfId="0"/>
    <xf numFmtId="0" fontId="1" fillId="0" borderId="1" xfId="5" applyFont="1" applyFill="1" applyBorder="1" applyAlignment="1">
      <alignment horizontal="right" wrapText="1"/>
    </xf>
    <xf numFmtId="0" fontId="1" fillId="0" borderId="1" xfId="11" applyFont="1" applyFill="1" applyBorder="1" applyAlignment="1">
      <alignment horizontal="right" wrapText="1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1" fillId="0" borderId="1" xfId="17" applyFont="1" applyFill="1" applyBorder="1" applyAlignment="1">
      <alignment horizontal="center" wrapText="1"/>
    </xf>
    <xf numFmtId="0" fontId="1" fillId="0" borderId="2" xfId="17" applyFont="1" applyFill="1" applyBorder="1" applyAlignment="1">
      <alignment horizontal="right" wrapText="1"/>
    </xf>
    <xf numFmtId="0" fontId="1" fillId="0" borderId="3" xfId="17" applyFont="1" applyFill="1" applyBorder="1" applyAlignment="1">
      <alignment horizontal="right" wrapText="1"/>
    </xf>
    <xf numFmtId="0" fontId="1" fillId="0" borderId="4" xfId="17" applyFont="1" applyFill="1" applyBorder="1" applyAlignment="1">
      <alignment horizontal="left" wrapText="1"/>
    </xf>
    <xf numFmtId="0" fontId="1" fillId="0" borderId="5" xfId="17" applyFont="1" applyFill="1" applyBorder="1" applyAlignment="1">
      <alignment horizontal="left" wrapText="1"/>
    </xf>
    <xf numFmtId="0" fontId="1" fillId="0" borderId="6" xfId="17" applyFont="1" applyFill="1" applyBorder="1" applyAlignment="1">
      <alignment horizontal="center" wrapText="1"/>
    </xf>
    <xf numFmtId="0" fontId="1" fillId="0" borderId="7" xfId="17" applyFont="1" applyFill="1" applyBorder="1" applyAlignment="1">
      <alignment horizontal="left" wrapText="1"/>
    </xf>
    <xf numFmtId="0" fontId="1" fillId="0" borderId="8" xfId="17" applyFont="1" applyFill="1" applyBorder="1" applyAlignment="1">
      <alignment horizontal="center" wrapText="1"/>
    </xf>
    <xf numFmtId="0" fontId="1" fillId="2" borderId="9" xfId="14" applyFont="1" applyFill="1" applyBorder="1" applyAlignment="1">
      <alignment horizontal="center"/>
    </xf>
    <xf numFmtId="0" fontId="1" fillId="2" borderId="10" xfId="17" applyFont="1" applyFill="1" applyBorder="1" applyAlignment="1">
      <alignment horizontal="center"/>
    </xf>
    <xf numFmtId="0" fontId="1" fillId="2" borderId="9" xfId="16" applyFont="1" applyFill="1" applyBorder="1" applyAlignment="1">
      <alignment horizontal="center"/>
    </xf>
    <xf numFmtId="0" fontId="1" fillId="0" borderId="4" xfId="16" applyFont="1" applyFill="1" applyBorder="1" applyAlignment="1">
      <alignment wrapText="1"/>
    </xf>
    <xf numFmtId="0" fontId="1" fillId="0" borderId="5" xfId="16" applyFont="1" applyFill="1" applyBorder="1" applyAlignment="1">
      <alignment wrapText="1"/>
    </xf>
    <xf numFmtId="0" fontId="1" fillId="2" borderId="12" xfId="6" applyFont="1" applyFill="1" applyBorder="1" applyAlignment="1">
      <alignment horizontal="center"/>
    </xf>
    <xf numFmtId="0" fontId="1" fillId="0" borderId="1" xfId="17" applyFont="1" applyFill="1" applyBorder="1" applyAlignment="1">
      <alignment horizontal="right" wrapText="1"/>
    </xf>
    <xf numFmtId="0" fontId="1" fillId="0" borderId="1" xfId="11" applyFont="1" applyFill="1" applyBorder="1" applyAlignment="1">
      <alignment horizontal="center" wrapText="1"/>
    </xf>
    <xf numFmtId="0" fontId="17" fillId="0" borderId="0" xfId="0" applyFont="1"/>
    <xf numFmtId="0" fontId="0" fillId="0" borderId="13" xfId="0" applyBorder="1"/>
    <xf numFmtId="0" fontId="0" fillId="0" borderId="0" xfId="0" applyBorder="1"/>
    <xf numFmtId="0" fontId="0" fillId="0" borderId="14" xfId="0" applyBorder="1"/>
    <xf numFmtId="0" fontId="0" fillId="0" borderId="15" xfId="0" applyBorder="1"/>
    <xf numFmtId="0" fontId="0" fillId="0" borderId="0" xfId="0" applyBorder="1" applyAlignment="1">
      <alignment horizontal="center"/>
    </xf>
    <xf numFmtId="0" fontId="0" fillId="0" borderId="15" xfId="0" applyBorder="1" applyAlignment="1">
      <alignment horizontal="center"/>
    </xf>
    <xf numFmtId="0" fontId="1" fillId="2" borderId="12" xfId="11" applyFont="1" applyFill="1" applyBorder="1" applyAlignment="1">
      <alignment horizontal="center"/>
    </xf>
    <xf numFmtId="0" fontId="1" fillId="2" borderId="16" xfId="11" applyFont="1" applyFill="1" applyBorder="1" applyAlignment="1">
      <alignment horizontal="center"/>
    </xf>
    <xf numFmtId="0" fontId="1" fillId="0" borderId="4" xfId="11" applyFont="1" applyFill="1" applyBorder="1" applyAlignment="1">
      <alignment horizontal="left" wrapText="1"/>
    </xf>
    <xf numFmtId="0" fontId="1" fillId="0" borderId="2" xfId="11" applyFont="1" applyFill="1" applyBorder="1" applyAlignment="1">
      <alignment horizontal="right" wrapText="1"/>
    </xf>
    <xf numFmtId="0" fontId="1" fillId="0" borderId="5" xfId="11" applyFont="1" applyFill="1" applyBorder="1" applyAlignment="1">
      <alignment horizontal="left" wrapText="1"/>
    </xf>
    <xf numFmtId="0" fontId="1" fillId="0" borderId="6" xfId="11" applyFont="1" applyFill="1" applyBorder="1" applyAlignment="1">
      <alignment horizontal="center" wrapText="1"/>
    </xf>
    <xf numFmtId="0" fontId="1" fillId="0" borderId="6" xfId="11" applyFont="1" applyFill="1" applyBorder="1" applyAlignment="1">
      <alignment horizontal="right" wrapText="1"/>
    </xf>
    <xf numFmtId="0" fontId="1" fillId="0" borderId="3" xfId="11" applyFont="1" applyFill="1" applyBorder="1" applyAlignment="1">
      <alignment horizontal="right" wrapText="1"/>
    </xf>
    <xf numFmtId="0" fontId="1" fillId="0" borderId="6" xfId="4" applyFont="1" applyFill="1" applyBorder="1" applyAlignment="1">
      <alignment horizontal="center" wrapText="1"/>
    </xf>
    <xf numFmtId="0" fontId="1" fillId="0" borderId="3" xfId="4" applyFont="1" applyFill="1" applyBorder="1" applyAlignment="1">
      <alignment horizontal="right" wrapText="1"/>
    </xf>
    <xf numFmtId="0" fontId="1" fillId="0" borderId="8" xfId="4" applyFont="1" applyFill="1" applyBorder="1" applyAlignment="1">
      <alignment horizontal="center" wrapText="1"/>
    </xf>
    <xf numFmtId="0" fontId="1" fillId="0" borderId="17" xfId="4" applyFont="1" applyFill="1" applyBorder="1" applyAlignment="1">
      <alignment horizontal="right" wrapText="1"/>
    </xf>
    <xf numFmtId="0" fontId="1" fillId="0" borderId="2" xfId="5" applyFont="1" applyFill="1" applyBorder="1" applyAlignment="1">
      <alignment horizontal="right" wrapText="1"/>
    </xf>
    <xf numFmtId="0" fontId="1" fillId="0" borderId="6" xfId="5" applyFont="1" applyFill="1" applyBorder="1" applyAlignment="1">
      <alignment horizontal="right" wrapText="1"/>
    </xf>
    <xf numFmtId="0" fontId="1" fillId="0" borderId="3" xfId="5" applyFont="1" applyFill="1" applyBorder="1" applyAlignment="1">
      <alignment horizontal="right" wrapText="1"/>
    </xf>
    <xf numFmtId="0" fontId="1" fillId="0" borderId="8" xfId="5" applyFont="1" applyFill="1" applyBorder="1" applyAlignment="1">
      <alignment horizontal="right" wrapText="1"/>
    </xf>
    <xf numFmtId="0" fontId="1" fillId="0" borderId="17" xfId="5" applyFont="1" applyFill="1" applyBorder="1" applyAlignment="1">
      <alignment horizontal="right" wrapText="1"/>
    </xf>
    <xf numFmtId="0" fontId="1" fillId="2" borderId="10" xfId="11" applyFont="1" applyFill="1" applyBorder="1" applyAlignment="1">
      <alignment horizontal="center"/>
    </xf>
    <xf numFmtId="0" fontId="1" fillId="2" borderId="9" xfId="11" applyFont="1" applyFill="1" applyBorder="1" applyAlignment="1">
      <alignment horizontal="center"/>
    </xf>
    <xf numFmtId="0" fontId="1" fillId="0" borderId="4" xfId="10" applyFont="1" applyFill="1" applyBorder="1" applyAlignment="1">
      <alignment horizontal="left" wrapText="1"/>
    </xf>
    <xf numFmtId="0" fontId="1" fillId="0" borderId="5" xfId="10" applyFont="1" applyFill="1" applyBorder="1" applyAlignment="1">
      <alignment horizontal="left" wrapText="1"/>
    </xf>
    <xf numFmtId="0" fontId="1" fillId="0" borderId="1" xfId="10" applyFont="1" applyFill="1" applyBorder="1" applyAlignment="1">
      <alignment horizontal="center" wrapText="1"/>
    </xf>
    <xf numFmtId="0" fontId="1" fillId="0" borderId="6" xfId="10" applyFont="1" applyFill="1" applyBorder="1" applyAlignment="1">
      <alignment horizontal="center" wrapText="1"/>
    </xf>
    <xf numFmtId="0" fontId="1" fillId="0" borderId="4" xfId="12" applyFont="1" applyFill="1" applyBorder="1" applyAlignment="1">
      <alignment horizontal="left" wrapText="1"/>
    </xf>
    <xf numFmtId="0" fontId="1" fillId="0" borderId="5" xfId="12" applyFont="1" applyFill="1" applyBorder="1" applyAlignment="1">
      <alignment horizontal="left" wrapText="1"/>
    </xf>
    <xf numFmtId="0" fontId="1" fillId="0" borderId="4" xfId="9" applyFont="1" applyFill="1" applyBorder="1" applyAlignment="1">
      <alignment horizontal="left" wrapText="1"/>
    </xf>
    <xf numFmtId="0" fontId="1" fillId="0" borderId="5" xfId="9" applyFont="1" applyFill="1" applyBorder="1" applyAlignment="1">
      <alignment horizontal="left" wrapText="1"/>
    </xf>
    <xf numFmtId="0" fontId="1" fillId="0" borderId="1" xfId="9" applyFont="1" applyFill="1" applyBorder="1" applyAlignment="1">
      <alignment horizontal="center" wrapText="1"/>
    </xf>
    <xf numFmtId="0" fontId="1" fillId="0" borderId="6" xfId="9" applyFont="1" applyFill="1" applyBorder="1" applyAlignment="1">
      <alignment horizontal="center" wrapText="1"/>
    </xf>
    <xf numFmtId="0" fontId="1" fillId="0" borderId="1" xfId="3" applyFont="1" applyFill="1" applyBorder="1" applyAlignment="1">
      <alignment horizontal="center" wrapText="1"/>
    </xf>
    <xf numFmtId="0" fontId="1" fillId="2" borderId="11" xfId="11" applyFont="1" applyFill="1" applyBorder="1" applyAlignment="1">
      <alignment horizontal="center"/>
    </xf>
    <xf numFmtId="0" fontId="1" fillId="0" borderId="4" xfId="3" applyFont="1" applyFill="1" applyBorder="1" applyAlignment="1">
      <alignment horizontal="left" wrapText="1"/>
    </xf>
    <xf numFmtId="0" fontId="1" fillId="0" borderId="5" xfId="3" applyFont="1" applyFill="1" applyBorder="1" applyAlignment="1">
      <alignment horizontal="left" wrapText="1"/>
    </xf>
    <xf numFmtId="0" fontId="1" fillId="0" borderId="6" xfId="3" applyFont="1" applyFill="1" applyBorder="1" applyAlignment="1">
      <alignment horizontal="center" wrapText="1"/>
    </xf>
    <xf numFmtId="0" fontId="1" fillId="0" borderId="6" xfId="17" applyFont="1" applyFill="1" applyBorder="1" applyAlignment="1">
      <alignment horizontal="right" wrapText="1"/>
    </xf>
    <xf numFmtId="0" fontId="19" fillId="0" borderId="0" xfId="0" applyFont="1"/>
    <xf numFmtId="0" fontId="5" fillId="0" borderId="1" xfId="7" applyFont="1" applyFill="1" applyBorder="1" applyAlignment="1">
      <alignment horizontal="right" wrapText="1"/>
    </xf>
    <xf numFmtId="0" fontId="5" fillId="0" borderId="6" xfId="7" applyFont="1" applyFill="1" applyBorder="1" applyAlignment="1">
      <alignment horizontal="right" wrapText="1"/>
    </xf>
    <xf numFmtId="0" fontId="5" fillId="0" borderId="1" xfId="7" applyFont="1" applyFill="1" applyBorder="1" applyAlignment="1">
      <alignment horizontal="left" wrapText="1"/>
    </xf>
    <xf numFmtId="0" fontId="5" fillId="0" borderId="6" xfId="7" applyFont="1" applyFill="1" applyBorder="1" applyAlignment="1">
      <alignment horizontal="left" wrapText="1"/>
    </xf>
    <xf numFmtId="0" fontId="1" fillId="0" borderId="18" xfId="13" applyFont="1" applyFill="1" applyBorder="1" applyAlignment="1">
      <alignment horizontal="left" wrapText="1"/>
    </xf>
    <xf numFmtId="0" fontId="1" fillId="0" borderId="0" xfId="13" applyFont="1" applyFill="1" applyBorder="1" applyAlignment="1">
      <alignment horizontal="left" wrapText="1"/>
    </xf>
    <xf numFmtId="0" fontId="1" fillId="0" borderId="15" xfId="13" applyFont="1" applyFill="1" applyBorder="1" applyAlignment="1">
      <alignment horizontal="left" wrapText="1"/>
    </xf>
    <xf numFmtId="0" fontId="1" fillId="0" borderId="19" xfId="13" applyFont="1" applyFill="1" applyBorder="1" applyAlignment="1">
      <alignment horizontal="center" wrapText="1"/>
    </xf>
    <xf numFmtId="0" fontId="1" fillId="0" borderId="13" xfId="13" applyFont="1" applyFill="1" applyBorder="1" applyAlignment="1">
      <alignment horizontal="center" wrapText="1"/>
    </xf>
    <xf numFmtId="0" fontId="1" fillId="0" borderId="14" xfId="13" applyFont="1" applyFill="1" applyBorder="1" applyAlignment="1">
      <alignment horizontal="center" wrapText="1"/>
    </xf>
    <xf numFmtId="4" fontId="0" fillId="0" borderId="0" xfId="0" applyNumberFormat="1"/>
    <xf numFmtId="4" fontId="0" fillId="0" borderId="13" xfId="0" applyNumberFormat="1" applyBorder="1"/>
    <xf numFmtId="4" fontId="0" fillId="0" borderId="0" xfId="0" applyNumberFormat="1" applyBorder="1"/>
    <xf numFmtId="4" fontId="0" fillId="0" borderId="20" xfId="0" applyNumberFormat="1" applyBorder="1"/>
    <xf numFmtId="4" fontId="0" fillId="0" borderId="14" xfId="0" applyNumberFormat="1" applyBorder="1"/>
    <xf numFmtId="4" fontId="0" fillId="0" borderId="15" xfId="0" applyNumberFormat="1" applyBorder="1"/>
    <xf numFmtId="4" fontId="0" fillId="0" borderId="21" xfId="0" applyNumberFormat="1" applyBorder="1"/>
    <xf numFmtId="0" fontId="1" fillId="2" borderId="22" xfId="17" applyFont="1" applyFill="1" applyBorder="1" applyAlignment="1">
      <alignment horizontal="center"/>
    </xf>
    <xf numFmtId="0" fontId="1" fillId="2" borderId="23" xfId="17" applyFont="1" applyFill="1" applyBorder="1" applyAlignment="1">
      <alignment horizontal="center"/>
    </xf>
    <xf numFmtId="0" fontId="1" fillId="2" borderId="24" xfId="17" applyFont="1" applyFill="1" applyBorder="1" applyAlignment="1">
      <alignment horizontal="center"/>
    </xf>
    <xf numFmtId="0" fontId="1" fillId="2" borderId="25" xfId="17" applyFont="1" applyFill="1" applyBorder="1" applyAlignment="1">
      <alignment horizontal="center"/>
    </xf>
    <xf numFmtId="0" fontId="8" fillId="3" borderId="0" xfId="2" applyFont="1" applyFill="1" applyAlignment="1">
      <alignment horizontal="center"/>
    </xf>
    <xf numFmtId="0" fontId="7" fillId="0" borderId="0" xfId="2" applyAlignment="1">
      <alignment horizontal="center"/>
    </xf>
    <xf numFmtId="0" fontId="7" fillId="0" borderId="0" xfId="2"/>
    <xf numFmtId="165" fontId="8" fillId="3" borderId="0" xfId="2" applyNumberFormat="1" applyFont="1" applyFill="1" applyAlignment="1">
      <alignment horizontal="center"/>
    </xf>
    <xf numFmtId="165" fontId="7" fillId="0" borderId="0" xfId="2" applyNumberFormat="1"/>
    <xf numFmtId="0" fontId="1" fillId="0" borderId="13" xfId="17" applyFont="1" applyFill="1" applyBorder="1" applyAlignment="1">
      <alignment wrapText="1"/>
    </xf>
    <xf numFmtId="0" fontId="1" fillId="0" borderId="14" xfId="17" applyFont="1" applyFill="1" applyBorder="1" applyAlignment="1">
      <alignment wrapText="1"/>
    </xf>
    <xf numFmtId="166" fontId="0" fillId="0" borderId="0" xfId="0" applyNumberFormat="1" applyAlignment="1">
      <alignment horizontal="center"/>
    </xf>
    <xf numFmtId="0" fontId="0" fillId="0" borderId="26" xfId="0" applyFill="1" applyBorder="1" applyAlignment="1">
      <alignment horizontal="left"/>
    </xf>
    <xf numFmtId="0" fontId="0" fillId="0" borderId="0" xfId="0" applyNumberFormat="1" applyBorder="1" applyAlignment="1">
      <alignment horizontal="center"/>
    </xf>
    <xf numFmtId="0" fontId="0" fillId="0" borderId="15" xfId="0" applyNumberFormat="1" applyBorder="1" applyAlignment="1">
      <alignment horizontal="center"/>
    </xf>
    <xf numFmtId="0" fontId="0" fillId="0" borderId="19" xfId="0" applyBorder="1"/>
    <xf numFmtId="0" fontId="0" fillId="0" borderId="18" xfId="0" applyBorder="1"/>
    <xf numFmtId="0" fontId="11" fillId="0" borderId="0" xfId="0" applyFont="1" applyBorder="1"/>
    <xf numFmtId="4" fontId="11" fillId="0" borderId="0" xfId="0" applyNumberFormat="1" applyFont="1" applyBorder="1"/>
    <xf numFmtId="9" fontId="11" fillId="0" borderId="0" xfId="19" applyFont="1" applyBorder="1"/>
    <xf numFmtId="0" fontId="12" fillId="0" borderId="0" xfId="0" applyFont="1" applyBorder="1"/>
    <xf numFmtId="0" fontId="0" fillId="0" borderId="18" xfId="0" applyNumberFormat="1" applyBorder="1" applyAlignment="1">
      <alignment horizontal="center"/>
    </xf>
    <xf numFmtId="0" fontId="0" fillId="0" borderId="18" xfId="0" applyBorder="1" applyAlignment="1">
      <alignment horizontal="center"/>
    </xf>
    <xf numFmtId="0" fontId="1" fillId="2" borderId="9" xfId="14" applyFont="1" applyFill="1" applyBorder="1" applyAlignment="1">
      <alignment horizontal="center" vertical="center" wrapText="1"/>
    </xf>
    <xf numFmtId="0" fontId="1" fillId="2" borderId="10" xfId="14" applyFont="1" applyFill="1" applyBorder="1" applyAlignment="1">
      <alignment horizontal="center" vertical="center" wrapText="1"/>
    </xf>
    <xf numFmtId="0" fontId="1" fillId="2" borderId="10" xfId="16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4" fontId="1" fillId="2" borderId="10" xfId="14" applyNumberFormat="1" applyFont="1" applyFill="1" applyBorder="1" applyAlignment="1">
      <alignment horizontal="center" vertical="center" wrapText="1"/>
    </xf>
    <xf numFmtId="4" fontId="0" fillId="0" borderId="18" xfId="0" applyNumberFormat="1" applyBorder="1"/>
    <xf numFmtId="4" fontId="1" fillId="2" borderId="11" xfId="16" applyNumberFormat="1" applyFont="1" applyFill="1" applyBorder="1" applyAlignment="1">
      <alignment horizontal="center" vertical="center" wrapText="1"/>
    </xf>
    <xf numFmtId="4" fontId="1" fillId="2" borderId="10" xfId="16" applyNumberFormat="1" applyFont="1" applyFill="1" applyBorder="1" applyAlignment="1">
      <alignment horizontal="center" vertical="center" wrapText="1"/>
    </xf>
    <xf numFmtId="4" fontId="0" fillId="0" borderId="27" xfId="0" applyNumberFormat="1" applyBorder="1"/>
    <xf numFmtId="4" fontId="4" fillId="2" borderId="10" xfId="14" applyNumberFormat="1" applyFont="1" applyFill="1" applyBorder="1" applyAlignment="1">
      <alignment horizontal="center" vertical="center" wrapText="1"/>
    </xf>
    <xf numFmtId="4" fontId="20" fillId="0" borderId="18" xfId="0" applyNumberFormat="1" applyFont="1" applyBorder="1"/>
    <xf numFmtId="4" fontId="20" fillId="0" borderId="0" xfId="0" applyNumberFormat="1" applyFont="1" applyBorder="1"/>
    <xf numFmtId="4" fontId="20" fillId="0" borderId="15" xfId="0" applyNumberFormat="1" applyFont="1" applyBorder="1"/>
    <xf numFmtId="4" fontId="20" fillId="0" borderId="0" xfId="0" applyNumberFormat="1" applyFont="1"/>
    <xf numFmtId="9" fontId="15" fillId="0" borderId="0" xfId="18" applyFont="1"/>
    <xf numFmtId="2" fontId="0" fillId="0" borderId="0" xfId="0" applyNumberFormat="1"/>
    <xf numFmtId="164" fontId="11" fillId="0" borderId="0" xfId="0" applyNumberFormat="1" applyFont="1" applyBorder="1"/>
    <xf numFmtId="164" fontId="0" fillId="0" borderId="0" xfId="0" applyNumberFormat="1"/>
    <xf numFmtId="164" fontId="15" fillId="0" borderId="0" xfId="18" applyNumberFormat="1" applyFont="1"/>
    <xf numFmtId="164" fontId="1" fillId="2" borderId="10" xfId="14" applyNumberFormat="1" applyFont="1" applyFill="1" applyBorder="1" applyAlignment="1">
      <alignment horizontal="center" vertical="center" wrapText="1"/>
    </xf>
    <xf numFmtId="4" fontId="1" fillId="2" borderId="9" xfId="16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4" borderId="17" xfId="17" applyFont="1" applyFill="1" applyBorder="1" applyAlignment="1">
      <alignment horizontal="center" wrapText="1"/>
    </xf>
    <xf numFmtId="0" fontId="1" fillId="4" borderId="2" xfId="17" applyFont="1" applyFill="1" applyBorder="1" applyAlignment="1">
      <alignment horizontal="center" wrapText="1"/>
    </xf>
    <xf numFmtId="0" fontId="1" fillId="4" borderId="3" xfId="17" applyFont="1" applyFill="1" applyBorder="1" applyAlignment="1">
      <alignment horizontal="center" wrapText="1"/>
    </xf>
    <xf numFmtId="0" fontId="1" fillId="2" borderId="9" xfId="16" applyFont="1" applyFill="1" applyBorder="1" applyAlignment="1">
      <alignment horizontal="center" vertical="center"/>
    </xf>
    <xf numFmtId="4" fontId="1" fillId="0" borderId="1" xfId="16" applyNumberFormat="1" applyFont="1" applyFill="1" applyBorder="1" applyAlignment="1">
      <alignment horizontal="center" wrapText="1"/>
    </xf>
    <xf numFmtId="4" fontId="1" fillId="0" borderId="2" xfId="16" applyNumberFormat="1" applyFont="1" applyFill="1" applyBorder="1" applyAlignment="1">
      <alignment horizontal="center" wrapText="1"/>
    </xf>
    <xf numFmtId="4" fontId="1" fillId="0" borderId="6" xfId="16" applyNumberFormat="1" applyFont="1" applyFill="1" applyBorder="1" applyAlignment="1">
      <alignment horizontal="center" wrapText="1"/>
    </xf>
    <xf numFmtId="4" fontId="1" fillId="0" borderId="3" xfId="16" applyNumberFormat="1" applyFont="1" applyFill="1" applyBorder="1" applyAlignment="1">
      <alignment horizontal="center" wrapText="1"/>
    </xf>
    <xf numFmtId="0" fontId="0" fillId="0" borderId="0" xfId="0" applyFont="1"/>
    <xf numFmtId="0" fontId="21" fillId="2" borderId="9" xfId="14" applyFont="1" applyFill="1" applyBorder="1" applyAlignment="1">
      <alignment horizontal="center" vertical="center" wrapText="1"/>
    </xf>
    <xf numFmtId="0" fontId="21" fillId="2" borderId="10" xfId="14" applyFont="1" applyFill="1" applyBorder="1" applyAlignment="1">
      <alignment horizontal="center" vertical="center" wrapText="1"/>
    </xf>
    <xf numFmtId="4" fontId="21" fillId="2" borderId="10" xfId="16" applyNumberFormat="1" applyFont="1" applyFill="1" applyBorder="1" applyAlignment="1">
      <alignment horizontal="center" vertical="center" wrapText="1"/>
    </xf>
    <xf numFmtId="4" fontId="21" fillId="2" borderId="11" xfId="16" applyNumberFormat="1" applyFont="1" applyFill="1" applyBorder="1" applyAlignment="1">
      <alignment horizontal="center" vertical="center" wrapText="1"/>
    </xf>
    <xf numFmtId="0" fontId="20" fillId="0" borderId="19" xfId="2" applyFont="1" applyBorder="1"/>
    <xf numFmtId="0" fontId="20" fillId="0" borderId="18" xfId="2" applyNumberFormat="1" applyFont="1" applyBorder="1"/>
    <xf numFmtId="0" fontId="20" fillId="0" borderId="18" xfId="2" applyFont="1" applyBorder="1"/>
    <xf numFmtId="0" fontId="20" fillId="0" borderId="13" xfId="2" applyFont="1" applyBorder="1"/>
    <xf numFmtId="0" fontId="20" fillId="0" borderId="0" xfId="2" applyNumberFormat="1" applyFont="1" applyBorder="1"/>
    <xf numFmtId="0" fontId="20" fillId="0" borderId="0" xfId="2" applyFont="1" applyBorder="1"/>
    <xf numFmtId="4" fontId="20" fillId="0" borderId="0" xfId="2" applyNumberFormat="1" applyFont="1" applyBorder="1"/>
    <xf numFmtId="0" fontId="20" fillId="0" borderId="14" xfId="2" applyFont="1" applyBorder="1"/>
    <xf numFmtId="0" fontId="20" fillId="0" borderId="15" xfId="2" applyNumberFormat="1" applyFont="1" applyBorder="1"/>
    <xf numFmtId="0" fontId="20" fillId="0" borderId="15" xfId="2" applyFont="1" applyBorder="1"/>
    <xf numFmtId="0" fontId="1" fillId="0" borderId="0" xfId="14" applyFont="1" applyFill="1" applyBorder="1" applyAlignment="1">
      <alignment horizontal="center" wrapText="1"/>
    </xf>
    <xf numFmtId="0" fontId="1" fillId="0" borderId="0" xfId="14" applyFont="1" applyFill="1" applyBorder="1" applyAlignment="1">
      <alignment horizontal="left" wrapText="1"/>
    </xf>
    <xf numFmtId="164" fontId="1" fillId="0" borderId="0" xfId="14" applyNumberFormat="1" applyFont="1" applyFill="1" applyBorder="1" applyAlignment="1">
      <alignment horizontal="center" wrapText="1"/>
    </xf>
    <xf numFmtId="0" fontId="1" fillId="0" borderId="13" xfId="14" applyFont="1" applyFill="1" applyBorder="1" applyAlignment="1">
      <alignment horizontal="center" wrapText="1"/>
    </xf>
    <xf numFmtId="164" fontId="1" fillId="0" borderId="20" xfId="16" applyNumberFormat="1" applyFont="1" applyFill="1" applyBorder="1" applyAlignment="1">
      <alignment horizontal="center" wrapText="1"/>
    </xf>
    <xf numFmtId="0" fontId="1" fillId="0" borderId="14" xfId="14" applyFont="1" applyFill="1" applyBorder="1" applyAlignment="1">
      <alignment horizontal="center" wrapText="1"/>
    </xf>
    <xf numFmtId="0" fontId="1" fillId="0" borderId="15" xfId="14" applyFont="1" applyFill="1" applyBorder="1" applyAlignment="1">
      <alignment horizontal="left" wrapText="1"/>
    </xf>
    <xf numFmtId="0" fontId="1" fillId="0" borderId="15" xfId="14" applyFont="1" applyFill="1" applyBorder="1" applyAlignment="1">
      <alignment horizontal="center" wrapText="1"/>
    </xf>
    <xf numFmtId="164" fontId="1" fillId="0" borderId="15" xfId="14" applyNumberFormat="1" applyFont="1" applyFill="1" applyBorder="1" applyAlignment="1">
      <alignment horizontal="center" wrapText="1"/>
    </xf>
    <xf numFmtId="164" fontId="1" fillId="0" borderId="21" xfId="16" applyNumberFormat="1" applyFont="1" applyFill="1" applyBorder="1" applyAlignment="1">
      <alignment horizontal="center" wrapText="1"/>
    </xf>
    <xf numFmtId="0" fontId="1" fillId="2" borderId="29" xfId="14" applyFont="1" applyFill="1" applyBorder="1" applyAlignment="1">
      <alignment horizontal="center" vertical="center" wrapText="1"/>
    </xf>
    <xf numFmtId="0" fontId="1" fillId="2" borderId="30" xfId="14" applyFont="1" applyFill="1" applyBorder="1" applyAlignment="1">
      <alignment horizontal="center" vertical="center" wrapText="1"/>
    </xf>
    <xf numFmtId="0" fontId="1" fillId="2" borderId="31" xfId="16" applyFont="1" applyFill="1" applyBorder="1" applyAlignment="1">
      <alignment horizontal="center" vertical="center" wrapText="1"/>
    </xf>
    <xf numFmtId="0" fontId="1" fillId="0" borderId="19" xfId="14" applyFont="1" applyFill="1" applyBorder="1" applyAlignment="1">
      <alignment horizontal="center" wrapText="1"/>
    </xf>
    <xf numFmtId="0" fontId="1" fillId="0" borderId="18" xfId="14" applyFont="1" applyFill="1" applyBorder="1" applyAlignment="1">
      <alignment horizontal="left" wrapText="1"/>
    </xf>
    <xf numFmtId="0" fontId="1" fillId="0" borderId="18" xfId="14" applyFont="1" applyFill="1" applyBorder="1" applyAlignment="1">
      <alignment horizontal="center" wrapText="1"/>
    </xf>
    <xf numFmtId="164" fontId="1" fillId="0" borderId="18" xfId="14" applyNumberFormat="1" applyFont="1" applyFill="1" applyBorder="1" applyAlignment="1">
      <alignment horizontal="center" wrapText="1"/>
    </xf>
    <xf numFmtId="164" fontId="1" fillId="0" borderId="27" xfId="16" applyNumberFormat="1" applyFont="1" applyFill="1" applyBorder="1" applyAlignment="1">
      <alignment horizontal="center" wrapText="1"/>
    </xf>
    <xf numFmtId="0" fontId="1" fillId="2" borderId="9" xfId="4" applyFont="1" applyFill="1" applyBorder="1" applyAlignment="1">
      <alignment horizontal="center" vertical="center" wrapText="1"/>
    </xf>
    <xf numFmtId="0" fontId="1" fillId="2" borderId="10" xfId="4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center"/>
    </xf>
    <xf numFmtId="0" fontId="1" fillId="0" borderId="7" xfId="4" applyFont="1" applyFill="1" applyBorder="1" applyAlignment="1">
      <alignment horizontal="center" wrapText="1"/>
    </xf>
    <xf numFmtId="0" fontId="1" fillId="2" borderId="22" xfId="4" applyFont="1" applyFill="1" applyBorder="1" applyAlignment="1">
      <alignment horizontal="center" vertical="center" wrapText="1"/>
    </xf>
    <xf numFmtId="0" fontId="1" fillId="2" borderId="11" xfId="4" applyFont="1" applyFill="1" applyBorder="1" applyAlignment="1">
      <alignment horizontal="center" vertical="center" wrapText="1"/>
    </xf>
    <xf numFmtId="0" fontId="1" fillId="0" borderId="5" xfId="4" applyFont="1" applyFill="1" applyBorder="1" applyAlignment="1">
      <alignment horizontal="center" wrapText="1"/>
    </xf>
    <xf numFmtId="4" fontId="11" fillId="0" borderId="0" xfId="0" applyNumberFormat="1" applyFont="1" applyBorder="1" applyAlignment="1">
      <alignment horizontal="center"/>
    </xf>
    <xf numFmtId="9" fontId="15" fillId="0" borderId="0" xfId="18" applyFont="1" applyAlignment="1">
      <alignment horizontal="center"/>
    </xf>
    <xf numFmtId="164" fontId="15" fillId="0" borderId="0" xfId="20" applyFont="1"/>
    <xf numFmtId="0" fontId="22" fillId="0" borderId="0" xfId="0" applyFont="1" applyFill="1" applyBorder="1" applyAlignment="1"/>
    <xf numFmtId="0" fontId="1" fillId="0" borderId="17" xfId="5" applyFont="1" applyFill="1" applyBorder="1" applyAlignment="1">
      <alignment horizontal="center" wrapText="1"/>
    </xf>
    <xf numFmtId="0" fontId="1" fillId="0" borderId="2" xfId="5" applyFont="1" applyFill="1" applyBorder="1" applyAlignment="1">
      <alignment horizontal="center" wrapText="1"/>
    </xf>
    <xf numFmtId="0" fontId="1" fillId="0" borderId="3" xfId="5" applyFont="1" applyFill="1" applyBorder="1" applyAlignment="1">
      <alignment horizontal="center" wrapText="1"/>
    </xf>
    <xf numFmtId="0" fontId="1" fillId="0" borderId="7" xfId="5" applyFont="1" applyFill="1" applyBorder="1" applyAlignment="1">
      <alignment horizontal="right" wrapText="1"/>
    </xf>
    <xf numFmtId="0" fontId="1" fillId="0" borderId="4" xfId="5" applyFont="1" applyFill="1" applyBorder="1" applyAlignment="1">
      <alignment horizontal="right" wrapText="1"/>
    </xf>
    <xf numFmtId="0" fontId="1" fillId="0" borderId="5" xfId="5" applyFont="1" applyFill="1" applyBorder="1" applyAlignment="1">
      <alignment horizontal="right" wrapText="1"/>
    </xf>
    <xf numFmtId="0" fontId="1" fillId="2" borderId="23" xfId="4" applyFont="1" applyFill="1" applyBorder="1" applyAlignment="1">
      <alignment horizontal="center" vertical="center" wrapText="1"/>
    </xf>
    <xf numFmtId="0" fontId="1" fillId="2" borderId="24" xfId="4" applyFont="1" applyFill="1" applyBorder="1" applyAlignment="1">
      <alignment horizontal="center" vertical="center" wrapText="1"/>
    </xf>
    <xf numFmtId="4" fontId="1" fillId="2" borderId="24" xfId="16" applyNumberFormat="1" applyFont="1" applyFill="1" applyBorder="1" applyAlignment="1">
      <alignment horizontal="center" vertical="center" wrapText="1"/>
    </xf>
    <xf numFmtId="4" fontId="1" fillId="2" borderId="25" xfId="16" applyNumberFormat="1" applyFont="1" applyFill="1" applyBorder="1" applyAlignment="1">
      <alignment horizontal="center" vertical="center" wrapText="1"/>
    </xf>
    <xf numFmtId="164" fontId="4" fillId="2" borderId="9" xfId="4" applyNumberFormat="1" applyFont="1" applyFill="1" applyBorder="1" applyAlignment="1">
      <alignment horizontal="center" vertical="center" wrapText="1"/>
    </xf>
    <xf numFmtId="164" fontId="11" fillId="0" borderId="0" xfId="0" applyNumberFormat="1" applyFont="1" applyBorder="1" applyAlignment="1">
      <alignment horizontal="center"/>
    </xf>
    <xf numFmtId="164" fontId="20" fillId="0" borderId="0" xfId="18" applyNumberFormat="1" applyFont="1" applyAlignment="1">
      <alignment horizontal="center"/>
    </xf>
    <xf numFmtId="164" fontId="4" fillId="0" borderId="8" xfId="5" applyNumberFormat="1" applyFont="1" applyFill="1" applyBorder="1" applyAlignment="1">
      <alignment horizontal="center" wrapText="1"/>
    </xf>
    <xf numFmtId="164" fontId="4" fillId="0" borderId="1" xfId="5" applyNumberFormat="1" applyFont="1" applyFill="1" applyBorder="1" applyAlignment="1">
      <alignment horizontal="center" wrapText="1"/>
    </xf>
    <xf numFmtId="164" fontId="4" fillId="0" borderId="6" xfId="5" applyNumberFormat="1" applyFont="1" applyFill="1" applyBorder="1" applyAlignment="1">
      <alignment horizontal="center" wrapText="1"/>
    </xf>
    <xf numFmtId="164" fontId="20" fillId="0" borderId="0" xfId="0" applyNumberFormat="1" applyFont="1" applyAlignment="1">
      <alignment horizontal="center"/>
    </xf>
    <xf numFmtId="0" fontId="1" fillId="2" borderId="37" xfId="13" applyFont="1" applyFill="1" applyBorder="1" applyAlignment="1">
      <alignment horizontal="center" vertical="center" wrapText="1"/>
    </xf>
    <xf numFmtId="0" fontId="1" fillId="0" borderId="18" xfId="13" applyFont="1" applyFill="1" applyBorder="1" applyAlignment="1">
      <alignment horizontal="center" wrapText="1"/>
    </xf>
    <xf numFmtId="0" fontId="1" fillId="0" borderId="0" xfId="13" applyFont="1" applyFill="1" applyBorder="1" applyAlignment="1">
      <alignment horizontal="center" wrapText="1"/>
    </xf>
    <xf numFmtId="0" fontId="1" fillId="0" borderId="15" xfId="13" applyFont="1" applyFill="1" applyBorder="1" applyAlignment="1">
      <alignment horizontal="center" wrapText="1"/>
    </xf>
    <xf numFmtId="0" fontId="0" fillId="0" borderId="38" xfId="0" applyFill="1" applyBorder="1" applyAlignment="1">
      <alignment horizontal="center"/>
    </xf>
    <xf numFmtId="0" fontId="1" fillId="2" borderId="11" xfId="16" applyFont="1" applyFill="1" applyBorder="1" applyAlignment="1">
      <alignment horizontal="center" vertical="center" wrapText="1"/>
    </xf>
    <xf numFmtId="0" fontId="1" fillId="2" borderId="19" xfId="13" applyFont="1" applyFill="1" applyBorder="1" applyAlignment="1">
      <alignment horizontal="center" vertical="center" wrapText="1"/>
    </xf>
    <xf numFmtId="0" fontId="1" fillId="2" borderId="39" xfId="16" applyFont="1" applyFill="1" applyBorder="1" applyAlignment="1">
      <alignment horizontal="center" vertical="center" wrapText="1"/>
    </xf>
    <xf numFmtId="167" fontId="11" fillId="0" borderId="0" xfId="0" applyNumberFormat="1" applyFont="1" applyBorder="1" applyAlignment="1">
      <alignment horizontal="right"/>
    </xf>
    <xf numFmtId="167" fontId="11" fillId="0" borderId="0" xfId="0" applyNumberFormat="1" applyFont="1" applyBorder="1"/>
    <xf numFmtId="167" fontId="0" fillId="0" borderId="0" xfId="0" applyNumberFormat="1" applyAlignment="1">
      <alignment horizontal="right"/>
    </xf>
    <xf numFmtId="167" fontId="0" fillId="0" borderId="0" xfId="0" applyNumberFormat="1" applyAlignment="1">
      <alignment horizontal="center"/>
    </xf>
    <xf numFmtId="167" fontId="0" fillId="0" borderId="0" xfId="0" applyNumberFormat="1"/>
    <xf numFmtId="167" fontId="1" fillId="2" borderId="23" xfId="13" applyNumberFormat="1" applyFont="1" applyFill="1" applyBorder="1" applyAlignment="1">
      <alignment horizontal="center" vertical="center" wrapText="1"/>
    </xf>
    <xf numFmtId="167" fontId="1" fillId="2" borderId="24" xfId="13" applyNumberFormat="1" applyFont="1" applyFill="1" applyBorder="1" applyAlignment="1">
      <alignment horizontal="center" vertical="center" wrapText="1"/>
    </xf>
    <xf numFmtId="167" fontId="1" fillId="2" borderId="25" xfId="16" applyNumberFormat="1" applyFont="1" applyFill="1" applyBorder="1" applyAlignment="1">
      <alignment horizontal="center" vertical="center" wrapText="1"/>
    </xf>
    <xf numFmtId="167" fontId="1" fillId="0" borderId="13" xfId="13" applyNumberFormat="1" applyFont="1" applyFill="1" applyBorder="1" applyAlignment="1">
      <alignment horizontal="right" wrapText="1"/>
    </xf>
    <xf numFmtId="167" fontId="1" fillId="0" borderId="0" xfId="13" applyNumberFormat="1" applyFont="1" applyFill="1" applyBorder="1" applyAlignment="1">
      <alignment horizontal="right" wrapText="1"/>
    </xf>
    <xf numFmtId="167" fontId="1" fillId="0" borderId="20" xfId="13" applyNumberFormat="1" applyFont="1" applyFill="1" applyBorder="1" applyAlignment="1">
      <alignment horizontal="right" wrapText="1"/>
    </xf>
    <xf numFmtId="167" fontId="1" fillId="0" borderId="14" xfId="13" applyNumberFormat="1" applyFont="1" applyFill="1" applyBorder="1" applyAlignment="1">
      <alignment horizontal="right" wrapText="1"/>
    </xf>
    <xf numFmtId="167" fontId="1" fillId="0" borderId="15" xfId="13" applyNumberFormat="1" applyFont="1" applyFill="1" applyBorder="1" applyAlignment="1">
      <alignment horizontal="right" wrapText="1"/>
    </xf>
    <xf numFmtId="167" fontId="1" fillId="0" borderId="21" xfId="13" applyNumberFormat="1" applyFont="1" applyFill="1" applyBorder="1" applyAlignment="1">
      <alignment horizontal="right" wrapText="1"/>
    </xf>
    <xf numFmtId="0" fontId="1" fillId="2" borderId="9" xfId="17" applyFont="1" applyFill="1" applyBorder="1" applyAlignment="1">
      <alignment horizontal="center" vertical="center" wrapText="1"/>
    </xf>
    <xf numFmtId="0" fontId="1" fillId="2" borderId="10" xfId="17" applyFont="1" applyFill="1" applyBorder="1" applyAlignment="1">
      <alignment horizontal="center" vertical="center" wrapText="1"/>
    </xf>
    <xf numFmtId="0" fontId="23" fillId="0" borderId="0" xfId="0" applyFont="1"/>
    <xf numFmtId="0" fontId="16" fillId="0" borderId="0" xfId="1" applyAlignment="1" applyProtection="1"/>
    <xf numFmtId="0" fontId="23" fillId="0" borderId="0" xfId="0" applyFont="1" applyAlignment="1">
      <alignment horizontal="right"/>
    </xf>
    <xf numFmtId="0" fontId="16" fillId="0" borderId="0" xfId="1" quotePrefix="1" applyAlignment="1" applyProtection="1"/>
    <xf numFmtId="0" fontId="0" fillId="0" borderId="26" xfId="0" applyFill="1" applyBorder="1" applyAlignment="1">
      <alignment horizontal="center"/>
    </xf>
    <xf numFmtId="4" fontId="0" fillId="0" borderId="26" xfId="0" applyNumberFormat="1" applyBorder="1"/>
    <xf numFmtId="4" fontId="0" fillId="0" borderId="40" xfId="0" applyNumberFormat="1" applyBorder="1"/>
    <xf numFmtId="4" fontId="0" fillId="0" borderId="41" xfId="0" applyNumberFormat="1" applyBorder="1"/>
    <xf numFmtId="0" fontId="1" fillId="0" borderId="17" xfId="17" applyFont="1" applyFill="1" applyBorder="1" applyAlignment="1">
      <alignment horizontal="center" wrapText="1"/>
    </xf>
    <xf numFmtId="0" fontId="1" fillId="0" borderId="2" xfId="17" applyFont="1" applyFill="1" applyBorder="1" applyAlignment="1">
      <alignment horizontal="center" wrapText="1"/>
    </xf>
    <xf numFmtId="0" fontId="1" fillId="0" borderId="3" xfId="17" applyFont="1" applyFill="1" applyBorder="1" applyAlignment="1">
      <alignment horizontal="center" wrapText="1"/>
    </xf>
    <xf numFmtId="166" fontId="1" fillId="0" borderId="20" xfId="17" applyNumberFormat="1" applyFont="1" applyFill="1" applyBorder="1" applyAlignment="1">
      <alignment horizontal="center" wrapText="1"/>
    </xf>
    <xf numFmtId="166" fontId="1" fillId="0" borderId="21" xfId="17" applyNumberFormat="1" applyFont="1" applyFill="1" applyBorder="1" applyAlignment="1">
      <alignment horizontal="center" wrapText="1"/>
    </xf>
    <xf numFmtId="4" fontId="0" fillId="5" borderId="13" xfId="0" applyNumberFormat="1" applyFill="1" applyBorder="1"/>
    <xf numFmtId="4" fontId="0" fillId="5" borderId="0" xfId="0" applyNumberFormat="1" applyFill="1" applyBorder="1"/>
    <xf numFmtId="4" fontId="0" fillId="5" borderId="20" xfId="0" applyNumberFormat="1" applyFill="1" applyBorder="1"/>
    <xf numFmtId="4" fontId="0" fillId="5" borderId="14" xfId="0" applyNumberFormat="1" applyFill="1" applyBorder="1"/>
    <xf numFmtId="4" fontId="0" fillId="5" borderId="15" xfId="0" applyNumberFormat="1" applyFill="1" applyBorder="1"/>
    <xf numFmtId="4" fontId="0" fillId="5" borderId="21" xfId="0" applyNumberFormat="1" applyFill="1" applyBorder="1"/>
    <xf numFmtId="4" fontId="1" fillId="5" borderId="42" xfId="16" applyNumberFormat="1" applyFont="1" applyFill="1" applyBorder="1" applyAlignment="1">
      <alignment horizontal="center" wrapText="1"/>
    </xf>
    <xf numFmtId="4" fontId="1" fillId="5" borderId="43" xfId="16" applyNumberFormat="1" applyFont="1" applyFill="1" applyBorder="1" applyAlignment="1">
      <alignment horizontal="center" wrapText="1"/>
    </xf>
    <xf numFmtId="4" fontId="1" fillId="5" borderId="1" xfId="16" applyNumberFormat="1" applyFont="1" applyFill="1" applyBorder="1" applyAlignment="1">
      <alignment horizontal="center" wrapText="1"/>
    </xf>
    <xf numFmtId="4" fontId="1" fillId="5" borderId="2" xfId="16" applyNumberFormat="1" applyFont="1" applyFill="1" applyBorder="1" applyAlignment="1">
      <alignment horizontal="center" wrapText="1"/>
    </xf>
    <xf numFmtId="4" fontId="1" fillId="5" borderId="6" xfId="16" applyNumberFormat="1" applyFont="1" applyFill="1" applyBorder="1" applyAlignment="1">
      <alignment horizontal="center" wrapText="1"/>
    </xf>
    <xf numFmtId="4" fontId="1" fillId="5" borderId="3" xfId="16" applyNumberFormat="1" applyFont="1" applyFill="1" applyBorder="1" applyAlignment="1">
      <alignment horizontal="center" wrapText="1"/>
    </xf>
    <xf numFmtId="4" fontId="20" fillId="5" borderId="18" xfId="2" applyNumberFormat="1" applyFont="1" applyFill="1" applyBorder="1"/>
    <xf numFmtId="4" fontId="20" fillId="5" borderId="27" xfId="2" applyNumberFormat="1" applyFont="1" applyFill="1" applyBorder="1"/>
    <xf numFmtId="4" fontId="20" fillId="5" borderId="0" xfId="2" applyNumberFormat="1" applyFont="1" applyFill="1" applyBorder="1"/>
    <xf numFmtId="4" fontId="20" fillId="5" borderId="20" xfId="2" applyNumberFormat="1" applyFont="1" applyFill="1" applyBorder="1"/>
    <xf numFmtId="4" fontId="20" fillId="5" borderId="15" xfId="2" applyNumberFormat="1" applyFont="1" applyFill="1" applyBorder="1"/>
    <xf numFmtId="4" fontId="20" fillId="5" borderId="21" xfId="2" applyNumberFormat="1" applyFont="1" applyFill="1" applyBorder="1"/>
    <xf numFmtId="0" fontId="1" fillId="0" borderId="4" xfId="16" applyFont="1" applyFill="1" applyBorder="1" applyAlignment="1">
      <alignment horizontal="left" vertical="center" wrapText="1"/>
    </xf>
    <xf numFmtId="4" fontId="11" fillId="0" borderId="0" xfId="0" applyNumberFormat="1" applyFont="1" applyFill="1" applyBorder="1"/>
    <xf numFmtId="0" fontId="11" fillId="0" borderId="0" xfId="0" applyFont="1" applyFill="1" applyBorder="1"/>
    <xf numFmtId="2" fontId="1" fillId="2" borderId="9" xfId="14" applyNumberFormat="1" applyFont="1" applyFill="1" applyBorder="1" applyAlignment="1">
      <alignment horizontal="center" vertical="center" wrapText="1"/>
    </xf>
    <xf numFmtId="2" fontId="1" fillId="2" borderId="10" xfId="11" applyNumberFormat="1" applyFont="1" applyFill="1" applyBorder="1" applyAlignment="1">
      <alignment horizontal="center" vertical="center" wrapText="1"/>
    </xf>
    <xf numFmtId="2" fontId="1" fillId="2" borderId="10" xfId="15" applyNumberFormat="1" applyFont="1" applyFill="1" applyBorder="1" applyAlignment="1">
      <alignment horizontal="center" vertical="center" wrapText="1"/>
    </xf>
    <xf numFmtId="2" fontId="0" fillId="0" borderId="0" xfId="0" applyNumberFormat="1" applyAlignment="1">
      <alignment horizontal="center" vertical="center" wrapText="1"/>
    </xf>
    <xf numFmtId="4" fontId="15" fillId="0" borderId="0" xfId="20" applyNumberFormat="1" applyFont="1"/>
    <xf numFmtId="4" fontId="15" fillId="0" borderId="0" xfId="18" applyNumberFormat="1" applyFont="1"/>
    <xf numFmtId="2" fontId="1" fillId="2" borderId="22" xfId="15" applyNumberFormat="1" applyFont="1" applyFill="1" applyBorder="1" applyAlignment="1">
      <alignment horizontal="center" vertical="center" wrapText="1"/>
    </xf>
    <xf numFmtId="2" fontId="1" fillId="2" borderId="9" xfId="15" applyNumberFormat="1" applyFont="1" applyFill="1" applyBorder="1" applyAlignment="1">
      <alignment horizontal="center" vertical="center" wrapText="1"/>
    </xf>
    <xf numFmtId="2" fontId="1" fillId="2" borderId="11" xfId="15" applyNumberFormat="1" applyFont="1" applyFill="1" applyBorder="1" applyAlignment="1">
      <alignment horizontal="center" vertical="center" wrapText="1"/>
    </xf>
    <xf numFmtId="4" fontId="11" fillId="0" borderId="0" xfId="19" applyNumberFormat="1" applyFont="1" applyBorder="1"/>
    <xf numFmtId="4" fontId="1" fillId="2" borderId="16" xfId="16" applyNumberFormat="1" applyFont="1" applyFill="1" applyBorder="1" applyAlignment="1">
      <alignment horizontal="center"/>
    </xf>
    <xf numFmtId="4" fontId="1" fillId="2" borderId="44" xfId="16" applyNumberFormat="1" applyFont="1" applyFill="1" applyBorder="1" applyAlignment="1">
      <alignment horizontal="center"/>
    </xf>
    <xf numFmtId="0" fontId="1" fillId="2" borderId="45" xfId="11" applyFont="1" applyFill="1" applyBorder="1" applyAlignment="1">
      <alignment horizontal="center"/>
    </xf>
    <xf numFmtId="4" fontId="1" fillId="2" borderId="12" xfId="16" applyNumberFormat="1" applyFont="1" applyFill="1" applyBorder="1" applyAlignment="1">
      <alignment horizontal="center"/>
    </xf>
    <xf numFmtId="0" fontId="1" fillId="0" borderId="32" xfId="11" applyFont="1" applyFill="1" applyBorder="1" applyAlignment="1">
      <alignment horizontal="center" wrapText="1"/>
    </xf>
    <xf numFmtId="0" fontId="1" fillId="0" borderId="33" xfId="11" applyFont="1" applyFill="1" applyBorder="1" applyAlignment="1">
      <alignment horizontal="center" wrapText="1"/>
    </xf>
    <xf numFmtId="0" fontId="1" fillId="2" borderId="44" xfId="11" applyFont="1" applyFill="1" applyBorder="1" applyAlignment="1">
      <alignment horizontal="center"/>
    </xf>
    <xf numFmtId="0" fontId="1" fillId="0" borderId="4" xfId="11" applyFont="1" applyFill="1" applyBorder="1" applyAlignment="1">
      <alignment horizontal="right" wrapText="1"/>
    </xf>
    <xf numFmtId="0" fontId="1" fillId="0" borderId="5" xfId="11" applyFont="1" applyFill="1" applyBorder="1" applyAlignment="1">
      <alignment horizontal="right" wrapText="1"/>
    </xf>
    <xf numFmtId="164" fontId="11" fillId="0" borderId="0" xfId="20" applyFont="1" applyBorder="1"/>
    <xf numFmtId="4" fontId="1" fillId="2" borderId="10" xfId="16" applyNumberFormat="1" applyFont="1" applyFill="1" applyBorder="1" applyAlignment="1">
      <alignment horizontal="center"/>
    </xf>
    <xf numFmtId="4" fontId="1" fillId="2" borderId="11" xfId="16" applyNumberFormat="1" applyFont="1" applyFill="1" applyBorder="1" applyAlignment="1">
      <alignment horizontal="center"/>
    </xf>
    <xf numFmtId="0" fontId="1" fillId="2" borderId="22" xfId="11" applyFont="1" applyFill="1" applyBorder="1" applyAlignment="1">
      <alignment horizontal="center"/>
    </xf>
    <xf numFmtId="4" fontId="1" fillId="2" borderId="9" xfId="16" applyNumberFormat="1" applyFont="1" applyFill="1" applyBorder="1" applyAlignment="1">
      <alignment horizontal="center"/>
    </xf>
    <xf numFmtId="4" fontId="1" fillId="0" borderId="1" xfId="10" applyNumberFormat="1" applyFont="1" applyFill="1" applyBorder="1" applyAlignment="1">
      <alignment horizontal="right" wrapText="1"/>
    </xf>
    <xf numFmtId="4" fontId="1" fillId="0" borderId="2" xfId="10" applyNumberFormat="1" applyFont="1" applyFill="1" applyBorder="1" applyAlignment="1">
      <alignment horizontal="right" wrapText="1"/>
    </xf>
    <xf numFmtId="4" fontId="1" fillId="0" borderId="6" xfId="10" applyNumberFormat="1" applyFont="1" applyFill="1" applyBorder="1" applyAlignment="1">
      <alignment horizontal="right" wrapText="1"/>
    </xf>
    <xf numFmtId="4" fontId="1" fillId="0" borderId="3" xfId="10" applyNumberFormat="1" applyFont="1" applyFill="1" applyBorder="1" applyAlignment="1">
      <alignment horizontal="right" wrapText="1"/>
    </xf>
    <xf numFmtId="4" fontId="1" fillId="0" borderId="4" xfId="10" applyNumberFormat="1" applyFont="1" applyFill="1" applyBorder="1" applyAlignment="1">
      <alignment horizontal="right" wrapText="1"/>
    </xf>
    <xf numFmtId="4" fontId="1" fillId="0" borderId="5" xfId="10" applyNumberFormat="1" applyFont="1" applyFill="1" applyBorder="1" applyAlignment="1">
      <alignment horizontal="right" wrapText="1"/>
    </xf>
    <xf numFmtId="0" fontId="1" fillId="0" borderId="32" xfId="10" applyFont="1" applyFill="1" applyBorder="1" applyAlignment="1">
      <alignment horizontal="center" wrapText="1"/>
    </xf>
    <xf numFmtId="0" fontId="1" fillId="0" borderId="33" xfId="10" applyFont="1" applyFill="1" applyBorder="1" applyAlignment="1">
      <alignment horizontal="center" wrapText="1"/>
    </xf>
    <xf numFmtId="4" fontId="0" fillId="0" borderId="0" xfId="0" applyNumberFormat="1" applyAlignment="1">
      <alignment horizontal="right"/>
    </xf>
    <xf numFmtId="4" fontId="0" fillId="0" borderId="0" xfId="0" applyNumberFormat="1" applyAlignment="1">
      <alignment horizontal="center"/>
    </xf>
    <xf numFmtId="4" fontId="1" fillId="2" borderId="9" xfId="11" applyNumberFormat="1" applyFont="1" applyFill="1" applyBorder="1" applyAlignment="1">
      <alignment horizontal="center"/>
    </xf>
    <xf numFmtId="4" fontId="1" fillId="2" borderId="10" xfId="11" applyNumberFormat="1" applyFont="1" applyFill="1" applyBorder="1" applyAlignment="1">
      <alignment horizontal="center"/>
    </xf>
    <xf numFmtId="4" fontId="1" fillId="2" borderId="11" xfId="11" applyNumberFormat="1" applyFont="1" applyFill="1" applyBorder="1" applyAlignment="1">
      <alignment horizontal="center"/>
    </xf>
    <xf numFmtId="0" fontId="1" fillId="2" borderId="9" xfId="11" applyNumberFormat="1" applyFont="1" applyFill="1" applyBorder="1" applyAlignment="1">
      <alignment horizontal="center" vertical="center" wrapText="1"/>
    </xf>
    <xf numFmtId="0" fontId="0" fillId="0" borderId="0" xfId="0" applyNumberFormat="1" applyAlignment="1">
      <alignment horizontal="center" vertical="center" wrapText="1"/>
    </xf>
    <xf numFmtId="0" fontId="1" fillId="0" borderId="32" xfId="12" applyFont="1" applyFill="1" applyBorder="1" applyAlignment="1">
      <alignment horizontal="center" wrapText="1"/>
    </xf>
    <xf numFmtId="0" fontId="1" fillId="0" borderId="33" xfId="12" applyFont="1" applyFill="1" applyBorder="1" applyAlignment="1">
      <alignment horizontal="center" wrapText="1"/>
    </xf>
    <xf numFmtId="0" fontId="1" fillId="2" borderId="47" xfId="11" applyNumberFormat="1" applyFont="1" applyFill="1" applyBorder="1" applyAlignment="1">
      <alignment horizontal="center" vertical="center" wrapText="1"/>
    </xf>
    <xf numFmtId="4" fontId="1" fillId="2" borderId="48" xfId="16" applyNumberFormat="1" applyFont="1" applyFill="1" applyBorder="1" applyAlignment="1">
      <alignment horizontal="center" vertical="center" wrapText="1"/>
    </xf>
    <xf numFmtId="4" fontId="1" fillId="0" borderId="49" xfId="12" applyNumberFormat="1" applyFont="1" applyFill="1" applyBorder="1" applyAlignment="1">
      <alignment horizontal="right" wrapText="1"/>
    </xf>
    <xf numFmtId="4" fontId="1" fillId="0" borderId="1" xfId="12" applyNumberFormat="1" applyFont="1" applyFill="1" applyBorder="1" applyAlignment="1">
      <alignment horizontal="right" wrapText="1"/>
    </xf>
    <xf numFmtId="4" fontId="1" fillId="0" borderId="2" xfId="12" applyNumberFormat="1" applyFont="1" applyFill="1" applyBorder="1" applyAlignment="1">
      <alignment horizontal="right" wrapText="1"/>
    </xf>
    <xf numFmtId="4" fontId="1" fillId="0" borderId="50" xfId="12" applyNumberFormat="1" applyFont="1" applyFill="1" applyBorder="1" applyAlignment="1">
      <alignment horizontal="right" wrapText="1"/>
    </xf>
    <xf numFmtId="4" fontId="1" fillId="0" borderId="6" xfId="12" applyNumberFormat="1" applyFont="1" applyFill="1" applyBorder="1" applyAlignment="1">
      <alignment horizontal="right" wrapText="1"/>
    </xf>
    <xf numFmtId="4" fontId="1" fillId="0" borderId="3" xfId="12" applyNumberFormat="1" applyFont="1" applyFill="1" applyBorder="1" applyAlignment="1">
      <alignment horizontal="right" wrapText="1"/>
    </xf>
    <xf numFmtId="4" fontId="1" fillId="2" borderId="9" xfId="11" applyNumberFormat="1" applyFont="1" applyFill="1" applyBorder="1" applyAlignment="1">
      <alignment horizontal="center" vertical="center" wrapText="1"/>
    </xf>
    <xf numFmtId="4" fontId="1" fillId="2" borderId="10" xfId="11" applyNumberFormat="1" applyFont="1" applyFill="1" applyBorder="1" applyAlignment="1">
      <alignment horizontal="center" vertical="center" wrapText="1"/>
    </xf>
    <xf numFmtId="4" fontId="1" fillId="2" borderId="11" xfId="11" applyNumberFormat="1" applyFont="1" applyFill="1" applyBorder="1" applyAlignment="1">
      <alignment horizontal="center" vertical="center" wrapText="1"/>
    </xf>
    <xf numFmtId="4" fontId="1" fillId="0" borderId="28" xfId="12" applyNumberFormat="1" applyFont="1" applyFill="1" applyBorder="1" applyAlignment="1">
      <alignment horizontal="right" wrapText="1"/>
    </xf>
    <xf numFmtId="4" fontId="1" fillId="0" borderId="42" xfId="12" applyNumberFormat="1" applyFont="1" applyFill="1" applyBorder="1" applyAlignment="1">
      <alignment horizontal="right" wrapText="1"/>
    </xf>
    <xf numFmtId="4" fontId="1" fillId="0" borderId="43" xfId="12" applyNumberFormat="1" applyFont="1" applyFill="1" applyBorder="1" applyAlignment="1">
      <alignment horizontal="right" wrapText="1"/>
    </xf>
    <xf numFmtId="4" fontId="1" fillId="0" borderId="4" xfId="12" applyNumberFormat="1" applyFont="1" applyFill="1" applyBorder="1" applyAlignment="1">
      <alignment horizontal="right" wrapText="1"/>
    </xf>
    <xf numFmtId="4" fontId="1" fillId="0" borderId="5" xfId="12" applyNumberFormat="1" applyFont="1" applyFill="1" applyBorder="1" applyAlignment="1">
      <alignment horizontal="right" wrapText="1"/>
    </xf>
    <xf numFmtId="2" fontId="0" fillId="0" borderId="0" xfId="0" applyNumberFormat="1" applyAlignment="1">
      <alignment horizontal="center"/>
    </xf>
    <xf numFmtId="2" fontId="0" fillId="0" borderId="0" xfId="0" applyNumberFormat="1" applyAlignment="1">
      <alignment horizontal="right"/>
    </xf>
    <xf numFmtId="2" fontId="1" fillId="2" borderId="10" xfId="11" applyNumberFormat="1" applyFont="1" applyFill="1" applyBorder="1" applyAlignment="1">
      <alignment horizontal="center"/>
    </xf>
    <xf numFmtId="2" fontId="1" fillId="0" borderId="1" xfId="9" applyNumberFormat="1" applyFont="1" applyFill="1" applyBorder="1" applyAlignment="1">
      <alignment horizontal="right" wrapText="1"/>
    </xf>
    <xf numFmtId="2" fontId="1" fillId="0" borderId="6" xfId="9" applyNumberFormat="1" applyFont="1" applyFill="1" applyBorder="1" applyAlignment="1">
      <alignment horizontal="right" wrapText="1"/>
    </xf>
    <xf numFmtId="4" fontId="1" fillId="0" borderId="1" xfId="9" applyNumberFormat="1" applyFont="1" applyFill="1" applyBorder="1" applyAlignment="1">
      <alignment horizontal="right" wrapText="1"/>
    </xf>
    <xf numFmtId="4" fontId="1" fillId="0" borderId="2" xfId="9" applyNumberFormat="1" applyFont="1" applyFill="1" applyBorder="1" applyAlignment="1">
      <alignment horizontal="right" wrapText="1"/>
    </xf>
    <xf numFmtId="4" fontId="1" fillId="0" borderId="6" xfId="9" applyNumberFormat="1" applyFont="1" applyFill="1" applyBorder="1" applyAlignment="1">
      <alignment horizontal="right" wrapText="1"/>
    </xf>
    <xf numFmtId="4" fontId="1" fillId="0" borderId="3" xfId="9" applyNumberFormat="1" applyFont="1" applyFill="1" applyBorder="1" applyAlignment="1">
      <alignment horizontal="right" wrapText="1"/>
    </xf>
    <xf numFmtId="4" fontId="1" fillId="0" borderId="1" xfId="3" applyNumberFormat="1" applyFont="1" applyFill="1" applyBorder="1" applyAlignment="1">
      <alignment horizontal="right" wrapText="1"/>
    </xf>
    <xf numFmtId="4" fontId="1" fillId="0" borderId="2" xfId="3" applyNumberFormat="1" applyFont="1" applyFill="1" applyBorder="1" applyAlignment="1">
      <alignment horizontal="right" wrapText="1"/>
    </xf>
    <xf numFmtId="4" fontId="1" fillId="0" borderId="6" xfId="3" applyNumberFormat="1" applyFont="1" applyFill="1" applyBorder="1" applyAlignment="1">
      <alignment horizontal="right" wrapText="1"/>
    </xf>
    <xf numFmtId="4" fontId="1" fillId="0" borderId="3" xfId="3" applyNumberFormat="1" applyFont="1" applyFill="1" applyBorder="1" applyAlignment="1">
      <alignment horizontal="right" wrapText="1"/>
    </xf>
    <xf numFmtId="0" fontId="1" fillId="0" borderId="4" xfId="17" applyFont="1" applyFill="1" applyBorder="1" applyAlignment="1">
      <alignment horizontal="right" wrapText="1"/>
    </xf>
    <xf numFmtId="0" fontId="1" fillId="2" borderId="26" xfId="17" applyFont="1" applyFill="1" applyBorder="1" applyAlignment="1">
      <alignment horizontal="center"/>
    </xf>
    <xf numFmtId="0" fontId="1" fillId="0" borderId="28" xfId="17" applyFont="1" applyFill="1" applyBorder="1" applyAlignment="1">
      <alignment horizontal="right" wrapText="1"/>
    </xf>
    <xf numFmtId="0" fontId="1" fillId="0" borderId="42" xfId="17" applyFont="1" applyFill="1" applyBorder="1" applyAlignment="1">
      <alignment horizontal="right" wrapText="1"/>
    </xf>
    <xf numFmtId="0" fontId="1" fillId="0" borderId="43" xfId="17" applyFont="1" applyFill="1" applyBorder="1" applyAlignment="1">
      <alignment horizontal="right" wrapText="1"/>
    </xf>
    <xf numFmtId="0" fontId="1" fillId="0" borderId="5" xfId="17" applyFont="1" applyFill="1" applyBorder="1" applyAlignment="1">
      <alignment horizontal="right" wrapText="1"/>
    </xf>
    <xf numFmtId="0" fontId="1" fillId="2" borderId="41" xfId="17" applyFont="1" applyFill="1" applyBorder="1" applyAlignment="1">
      <alignment horizontal="center"/>
    </xf>
    <xf numFmtId="0" fontId="1" fillId="2" borderId="40" xfId="17" applyFont="1" applyFill="1" applyBorder="1" applyAlignment="1">
      <alignment horizontal="center"/>
    </xf>
    <xf numFmtId="0" fontId="1" fillId="0" borderId="46" xfId="17" applyFont="1" applyFill="1" applyBorder="1" applyAlignment="1">
      <alignment horizontal="center" wrapText="1"/>
    </xf>
    <xf numFmtId="0" fontId="1" fillId="0" borderId="32" xfId="17" applyFont="1" applyFill="1" applyBorder="1" applyAlignment="1">
      <alignment horizontal="center" wrapText="1"/>
    </xf>
    <xf numFmtId="0" fontId="1" fillId="0" borderId="33" xfId="17" applyFont="1" applyFill="1" applyBorder="1" applyAlignment="1">
      <alignment horizontal="center" wrapText="1"/>
    </xf>
    <xf numFmtId="4" fontId="12" fillId="0" borderId="0" xfId="0" applyNumberFormat="1" applyFont="1" applyBorder="1"/>
    <xf numFmtId="4" fontId="1" fillId="0" borderId="1" xfId="6" applyNumberFormat="1" applyFont="1" applyFill="1" applyBorder="1" applyAlignment="1">
      <alignment horizontal="right" wrapText="1"/>
    </xf>
    <xf numFmtId="4" fontId="1" fillId="0" borderId="2" xfId="6" applyNumberFormat="1" applyFont="1" applyFill="1" applyBorder="1" applyAlignment="1">
      <alignment horizontal="right" wrapText="1"/>
    </xf>
    <xf numFmtId="4" fontId="1" fillId="0" borderId="6" xfId="6" applyNumberFormat="1" applyFont="1" applyFill="1" applyBorder="1" applyAlignment="1">
      <alignment horizontal="right" wrapText="1"/>
    </xf>
    <xf numFmtId="4" fontId="1" fillId="0" borderId="3" xfId="6" applyNumberFormat="1" applyFont="1" applyFill="1" applyBorder="1" applyAlignment="1">
      <alignment horizontal="right" wrapText="1"/>
    </xf>
    <xf numFmtId="0" fontId="7" fillId="0" borderId="0" xfId="2" applyBorder="1"/>
    <xf numFmtId="0" fontId="20" fillId="0" borderId="0" xfId="2" applyFont="1" applyFill="1" applyBorder="1"/>
    <xf numFmtId="0" fontId="0" fillId="0" borderId="0" xfId="0" applyFill="1" applyBorder="1" applyAlignment="1">
      <alignment horizontal="center"/>
    </xf>
    <xf numFmtId="0" fontId="7" fillId="0" borderId="0" xfId="2" applyFill="1" applyBorder="1"/>
    <xf numFmtId="0" fontId="20" fillId="0" borderId="27" xfId="2" applyFont="1" applyBorder="1"/>
    <xf numFmtId="0" fontId="20" fillId="0" borderId="20" xfId="2" applyFont="1" applyBorder="1"/>
    <xf numFmtId="0" fontId="20" fillId="0" borderId="21" xfId="2" applyFont="1" applyBorder="1"/>
    <xf numFmtId="0" fontId="21" fillId="2" borderId="9" xfId="14" applyFont="1" applyFill="1" applyBorder="1" applyAlignment="1">
      <alignment horizontal="center" vertical="center"/>
    </xf>
    <xf numFmtId="0" fontId="21" fillId="2" borderId="10" xfId="14" applyFont="1" applyFill="1" applyBorder="1" applyAlignment="1">
      <alignment horizontal="center" vertical="center"/>
    </xf>
    <xf numFmtId="0" fontId="21" fillId="2" borderId="11" xfId="14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14" xfId="0" applyFill="1" applyBorder="1" applyAlignment="1">
      <alignment horizontal="left"/>
    </xf>
    <xf numFmtId="0" fontId="22" fillId="0" borderId="15" xfId="0" applyFont="1" applyFill="1" applyBorder="1" applyAlignment="1"/>
    <xf numFmtId="4" fontId="21" fillId="2" borderId="23" xfId="16" applyNumberFormat="1" applyFont="1" applyFill="1" applyBorder="1" applyAlignment="1">
      <alignment horizontal="center" vertical="center"/>
    </xf>
    <xf numFmtId="4" fontId="21" fillId="2" borderId="24" xfId="16" applyNumberFormat="1" applyFont="1" applyFill="1" applyBorder="1" applyAlignment="1">
      <alignment horizontal="center" vertical="center"/>
    </xf>
    <xf numFmtId="4" fontId="21" fillId="2" borderId="25" xfId="16" applyNumberFormat="1" applyFont="1" applyFill="1" applyBorder="1" applyAlignment="1">
      <alignment horizontal="center" vertical="center"/>
    </xf>
    <xf numFmtId="0" fontId="20" fillId="0" borderId="38" xfId="2" applyFont="1" applyBorder="1"/>
    <xf numFmtId="0" fontId="25" fillId="2" borderId="56" xfId="21" applyFont="1" applyFill="1" applyBorder="1" applyAlignment="1">
      <alignment horizontal="center"/>
    </xf>
    <xf numFmtId="0" fontId="25" fillId="0" borderId="1" xfId="21" applyFont="1" applyFill="1" applyBorder="1" applyAlignment="1">
      <alignment wrapText="1"/>
    </xf>
    <xf numFmtId="0" fontId="25" fillId="0" borderId="1" xfId="21" applyFont="1" applyFill="1" applyBorder="1" applyAlignment="1">
      <alignment horizontal="center" wrapText="1"/>
    </xf>
    <xf numFmtId="0" fontId="1" fillId="0" borderId="58" xfId="5" applyFont="1" applyFill="1" applyBorder="1" applyAlignment="1">
      <alignment horizontal="left" wrapText="1"/>
    </xf>
    <xf numFmtId="0" fontId="1" fillId="0" borderId="59" xfId="5" applyFont="1" applyFill="1" applyBorder="1" applyAlignment="1">
      <alignment horizontal="left" wrapText="1"/>
    </xf>
    <xf numFmtId="0" fontId="1" fillId="0" borderId="61" xfId="5" applyFont="1" applyFill="1" applyBorder="1" applyAlignment="1">
      <alignment horizontal="left" wrapText="1"/>
    </xf>
    <xf numFmtId="0" fontId="1" fillId="0" borderId="62" xfId="5" applyFont="1" applyFill="1" applyBorder="1" applyAlignment="1">
      <alignment horizontal="left" wrapText="1"/>
    </xf>
    <xf numFmtId="0" fontId="1" fillId="0" borderId="64" xfId="5" applyFont="1" applyFill="1" applyBorder="1" applyAlignment="1">
      <alignment horizontal="left" wrapText="1"/>
    </xf>
    <xf numFmtId="0" fontId="1" fillId="0" borderId="65" xfId="5" applyFont="1" applyFill="1" applyBorder="1" applyAlignment="1">
      <alignment horizontal="left" wrapText="1"/>
    </xf>
    <xf numFmtId="0" fontId="1" fillId="2" borderId="56" xfId="15" applyFont="1" applyFill="1" applyBorder="1" applyAlignment="1">
      <alignment horizontal="center"/>
    </xf>
    <xf numFmtId="0" fontId="1" fillId="0" borderId="1" xfId="15" applyFont="1" applyFill="1" applyBorder="1" applyAlignment="1">
      <alignment wrapText="1"/>
    </xf>
    <xf numFmtId="0" fontId="1" fillId="0" borderId="1" xfId="15" applyFont="1" applyFill="1" applyBorder="1" applyAlignment="1">
      <alignment horizontal="center" wrapText="1"/>
    </xf>
    <xf numFmtId="0" fontId="1" fillId="0" borderId="1" xfId="15" applyNumberFormat="1" applyFont="1" applyFill="1" applyBorder="1" applyAlignment="1">
      <alignment horizontal="center" wrapText="1"/>
    </xf>
    <xf numFmtId="0" fontId="27" fillId="2" borderId="56" xfId="22" applyFont="1" applyFill="1" applyBorder="1" applyAlignment="1">
      <alignment horizontal="center"/>
    </xf>
    <xf numFmtId="0" fontId="27" fillId="0" borderId="1" xfId="22" applyFont="1" applyFill="1" applyBorder="1" applyAlignment="1">
      <alignment horizontal="right" wrapText="1"/>
    </xf>
    <xf numFmtId="0" fontId="27" fillId="2" borderId="56" xfId="22" applyFont="1" applyFill="1" applyBorder="1" applyAlignment="1">
      <alignment horizontal="right"/>
    </xf>
    <xf numFmtId="0" fontId="1" fillId="0" borderId="7" xfId="3" applyFont="1" applyFill="1" applyBorder="1" applyAlignment="1">
      <alignment horizontal="left" wrapText="1"/>
    </xf>
    <xf numFmtId="0" fontId="1" fillId="0" borderId="8" xfId="3" applyFont="1" applyFill="1" applyBorder="1" applyAlignment="1">
      <alignment horizontal="center" wrapText="1"/>
    </xf>
    <xf numFmtId="4" fontId="1" fillId="0" borderId="8" xfId="3" applyNumberFormat="1" applyFont="1" applyFill="1" applyBorder="1" applyAlignment="1">
      <alignment horizontal="right" wrapText="1"/>
    </xf>
    <xf numFmtId="4" fontId="1" fillId="0" borderId="17" xfId="3" applyNumberFormat="1" applyFont="1" applyFill="1" applyBorder="1" applyAlignment="1">
      <alignment horizontal="right" wrapText="1"/>
    </xf>
    <xf numFmtId="4" fontId="1" fillId="0" borderId="0" xfId="3" applyNumberFormat="1" applyFont="1" applyFill="1" applyBorder="1" applyAlignment="1">
      <alignment horizontal="right" wrapText="1"/>
    </xf>
    <xf numFmtId="0" fontId="4" fillId="0" borderId="28" xfId="16" applyFont="1" applyFill="1" applyBorder="1" applyAlignment="1">
      <alignment wrapText="1"/>
    </xf>
    <xf numFmtId="4" fontId="4" fillId="0" borderId="42" xfId="16" applyNumberFormat="1" applyFont="1" applyFill="1" applyBorder="1" applyAlignment="1">
      <alignment horizontal="center" wrapText="1"/>
    </xf>
    <xf numFmtId="4" fontId="4" fillId="0" borderId="43" xfId="16" applyNumberFormat="1" applyFont="1" applyFill="1" applyBorder="1" applyAlignment="1">
      <alignment horizontal="center" wrapText="1"/>
    </xf>
    <xf numFmtId="0" fontId="22" fillId="0" borderId="0" xfId="0" applyFont="1"/>
    <xf numFmtId="4" fontId="1" fillId="0" borderId="66" xfId="10" applyNumberFormat="1" applyFont="1" applyFill="1" applyBorder="1" applyAlignment="1">
      <alignment horizontal="right" wrapText="1"/>
    </xf>
    <xf numFmtId="4" fontId="1" fillId="0" borderId="67" xfId="10" applyNumberFormat="1" applyFont="1" applyFill="1" applyBorder="1" applyAlignment="1">
      <alignment horizontal="right" wrapText="1"/>
    </xf>
    <xf numFmtId="4" fontId="1" fillId="0" borderId="68" xfId="10" applyNumberFormat="1" applyFont="1" applyFill="1" applyBorder="1" applyAlignment="1">
      <alignment horizontal="right" wrapText="1"/>
    </xf>
    <xf numFmtId="4" fontId="1" fillId="0" borderId="69" xfId="10" applyNumberFormat="1" applyFont="1" applyFill="1" applyBorder="1" applyAlignment="1">
      <alignment horizontal="right" wrapText="1"/>
    </xf>
    <xf numFmtId="4" fontId="1" fillId="0" borderId="70" xfId="10" applyNumberFormat="1" applyFont="1" applyFill="1" applyBorder="1" applyAlignment="1">
      <alignment horizontal="right" wrapText="1"/>
    </xf>
    <xf numFmtId="4" fontId="1" fillId="0" borderId="71" xfId="10" applyNumberFormat="1" applyFont="1" applyFill="1" applyBorder="1" applyAlignment="1">
      <alignment horizontal="right" wrapText="1"/>
    </xf>
    <xf numFmtId="4" fontId="1" fillId="0" borderId="72" xfId="10" applyNumberFormat="1" applyFont="1" applyFill="1" applyBorder="1" applyAlignment="1">
      <alignment horizontal="right" wrapText="1"/>
    </xf>
    <xf numFmtId="4" fontId="1" fillId="0" borderId="73" xfId="10" applyNumberFormat="1" applyFont="1" applyFill="1" applyBorder="1" applyAlignment="1">
      <alignment horizontal="right" wrapText="1"/>
    </xf>
    <xf numFmtId="4" fontId="1" fillId="0" borderId="74" xfId="10" applyNumberFormat="1" applyFont="1" applyFill="1" applyBorder="1" applyAlignment="1">
      <alignment horizontal="right" wrapText="1"/>
    </xf>
    <xf numFmtId="4" fontId="1" fillId="0" borderId="66" xfId="8" applyNumberFormat="1" applyFont="1" applyFill="1" applyBorder="1" applyAlignment="1">
      <alignment horizontal="right" wrapText="1"/>
    </xf>
    <xf numFmtId="4" fontId="1" fillId="0" borderId="67" xfId="8" applyNumberFormat="1" applyFont="1" applyFill="1" applyBorder="1" applyAlignment="1">
      <alignment horizontal="right" wrapText="1"/>
    </xf>
    <xf numFmtId="4" fontId="1" fillId="0" borderId="68" xfId="8" applyNumberFormat="1" applyFont="1" applyFill="1" applyBorder="1" applyAlignment="1">
      <alignment horizontal="right" wrapText="1"/>
    </xf>
    <xf numFmtId="4" fontId="1" fillId="0" borderId="69" xfId="8" applyNumberFormat="1" applyFont="1" applyFill="1" applyBorder="1" applyAlignment="1">
      <alignment horizontal="right" wrapText="1"/>
    </xf>
    <xf numFmtId="4" fontId="1" fillId="0" borderId="70" xfId="8" applyNumberFormat="1" applyFont="1" applyFill="1" applyBorder="1" applyAlignment="1">
      <alignment horizontal="right" wrapText="1"/>
    </xf>
    <xf numFmtId="4" fontId="1" fillId="0" borderId="71" xfId="8" applyNumberFormat="1" applyFont="1" applyFill="1" applyBorder="1" applyAlignment="1">
      <alignment horizontal="right" wrapText="1"/>
    </xf>
    <xf numFmtId="4" fontId="1" fillId="0" borderId="72" xfId="8" applyNumberFormat="1" applyFont="1" applyFill="1" applyBorder="1" applyAlignment="1">
      <alignment horizontal="right" wrapText="1"/>
    </xf>
    <xf numFmtId="4" fontId="1" fillId="0" borderId="73" xfId="8" applyNumberFormat="1" applyFont="1" applyFill="1" applyBorder="1" applyAlignment="1">
      <alignment horizontal="right" wrapText="1"/>
    </xf>
    <xf numFmtId="4" fontId="1" fillId="0" borderId="74" xfId="8" applyNumberFormat="1" applyFont="1" applyFill="1" applyBorder="1" applyAlignment="1">
      <alignment horizontal="right" wrapText="1"/>
    </xf>
    <xf numFmtId="4" fontId="1" fillId="0" borderId="75" xfId="11" applyNumberFormat="1" applyFont="1" applyFill="1" applyBorder="1" applyAlignment="1">
      <alignment horizontal="right" wrapText="1"/>
    </xf>
    <xf numFmtId="4" fontId="1" fillId="0" borderId="76" xfId="11" applyNumberFormat="1" applyFont="1" applyFill="1" applyBorder="1" applyAlignment="1">
      <alignment horizontal="right" wrapText="1"/>
    </xf>
    <xf numFmtId="4" fontId="1" fillId="0" borderId="77" xfId="11" applyNumberFormat="1" applyFont="1" applyFill="1" applyBorder="1" applyAlignment="1">
      <alignment horizontal="right" wrapText="1"/>
    </xf>
    <xf numFmtId="4" fontId="1" fillId="0" borderId="60" xfId="11" applyNumberFormat="1" applyFont="1" applyFill="1" applyBorder="1" applyAlignment="1">
      <alignment horizontal="right" wrapText="1"/>
    </xf>
    <xf numFmtId="4" fontId="1" fillId="0" borderId="61" xfId="11" applyNumberFormat="1" applyFont="1" applyFill="1" applyBorder="1" applyAlignment="1">
      <alignment horizontal="right" wrapText="1"/>
    </xf>
    <xf numFmtId="4" fontId="1" fillId="0" borderId="78" xfId="11" applyNumberFormat="1" applyFont="1" applyFill="1" applyBorder="1" applyAlignment="1">
      <alignment horizontal="right" wrapText="1"/>
    </xf>
    <xf numFmtId="4" fontId="1" fillId="0" borderId="63" xfId="11" applyNumberFormat="1" applyFont="1" applyFill="1" applyBorder="1" applyAlignment="1">
      <alignment horizontal="right" wrapText="1"/>
    </xf>
    <xf numFmtId="4" fontId="1" fillId="0" borderId="64" xfId="11" applyNumberFormat="1" applyFont="1" applyFill="1" applyBorder="1" applyAlignment="1">
      <alignment horizontal="right" wrapText="1"/>
    </xf>
    <xf numFmtId="4" fontId="1" fillId="0" borderId="79" xfId="11" applyNumberFormat="1" applyFont="1" applyFill="1" applyBorder="1" applyAlignment="1">
      <alignment horizontal="right" wrapText="1"/>
    </xf>
    <xf numFmtId="2" fontId="1" fillId="0" borderId="66" xfId="16" applyNumberFormat="1" applyFont="1" applyFill="1" applyBorder="1" applyAlignment="1">
      <alignment horizontal="center" wrapText="1"/>
    </xf>
    <xf numFmtId="2" fontId="1" fillId="0" borderId="67" xfId="16" applyNumberFormat="1" applyFont="1" applyFill="1" applyBorder="1" applyAlignment="1">
      <alignment horizontal="center" wrapText="1"/>
    </xf>
    <xf numFmtId="2" fontId="1" fillId="0" borderId="68" xfId="16" applyNumberFormat="1" applyFont="1" applyFill="1" applyBorder="1" applyAlignment="1">
      <alignment horizontal="center" wrapText="1"/>
    </xf>
    <xf numFmtId="2" fontId="1" fillId="0" borderId="72" xfId="16" applyNumberFormat="1" applyFont="1" applyFill="1" applyBorder="1" applyAlignment="1">
      <alignment horizontal="center" wrapText="1"/>
    </xf>
    <xf numFmtId="2" fontId="1" fillId="0" borderId="73" xfId="16" applyNumberFormat="1" applyFont="1" applyFill="1" applyBorder="1" applyAlignment="1">
      <alignment horizontal="center" wrapText="1"/>
    </xf>
    <xf numFmtId="2" fontId="1" fillId="0" borderId="74" xfId="16" applyNumberFormat="1" applyFont="1" applyFill="1" applyBorder="1" applyAlignment="1">
      <alignment horizontal="center" wrapText="1"/>
    </xf>
    <xf numFmtId="2" fontId="1" fillId="0" borderId="83" xfId="16" applyNumberFormat="1" applyFont="1" applyFill="1" applyBorder="1" applyAlignment="1">
      <alignment horizontal="center" wrapText="1"/>
    </xf>
    <xf numFmtId="2" fontId="1" fillId="0" borderId="84" xfId="16" applyNumberFormat="1" applyFont="1" applyFill="1" applyBorder="1" applyAlignment="1">
      <alignment horizontal="center" wrapText="1"/>
    </xf>
    <xf numFmtId="2" fontId="1" fillId="0" borderId="85" xfId="16" applyNumberFormat="1" applyFont="1" applyFill="1" applyBorder="1" applyAlignment="1">
      <alignment horizontal="center" wrapText="1"/>
    </xf>
    <xf numFmtId="4" fontId="0" fillId="0" borderId="66" xfId="0" applyNumberFormat="1" applyBorder="1"/>
    <xf numFmtId="4" fontId="0" fillId="0" borderId="67" xfId="0" applyNumberFormat="1" applyBorder="1"/>
    <xf numFmtId="4" fontId="0" fillId="0" borderId="68" xfId="0" applyNumberFormat="1" applyBorder="1"/>
    <xf numFmtId="4" fontId="0" fillId="0" borderId="80" xfId="0" applyNumberFormat="1" applyBorder="1"/>
    <xf numFmtId="4" fontId="0" fillId="0" borderId="81" xfId="0" applyNumberFormat="1" applyBorder="1"/>
    <xf numFmtId="4" fontId="0" fillId="0" borderId="82" xfId="0" applyNumberFormat="1" applyBorder="1"/>
    <xf numFmtId="4" fontId="0" fillId="0" borderId="72" xfId="0" applyNumberFormat="1" applyBorder="1"/>
    <xf numFmtId="4" fontId="0" fillId="0" borderId="73" xfId="0" applyNumberFormat="1" applyBorder="1"/>
    <xf numFmtId="4" fontId="0" fillId="0" borderId="74" xfId="0" applyNumberFormat="1" applyBorder="1"/>
    <xf numFmtId="0" fontId="0" fillId="0" borderId="66" xfId="0" applyBorder="1"/>
    <xf numFmtId="0" fontId="0" fillId="0" borderId="67" xfId="0" applyNumberFormat="1" applyBorder="1" applyAlignment="1">
      <alignment horizontal="center"/>
    </xf>
    <xf numFmtId="0" fontId="0" fillId="0" borderId="83" xfId="0" applyBorder="1"/>
    <xf numFmtId="0" fontId="0" fillId="0" borderId="84" xfId="0" applyNumberFormat="1" applyBorder="1" applyAlignment="1">
      <alignment horizontal="center"/>
    </xf>
    <xf numFmtId="0" fontId="0" fillId="0" borderId="72" xfId="0" applyBorder="1"/>
    <xf numFmtId="0" fontId="0" fillId="0" borderId="73" xfId="0" applyNumberFormat="1" applyBorder="1" applyAlignment="1">
      <alignment horizontal="center"/>
    </xf>
    <xf numFmtId="0" fontId="1" fillId="0" borderId="35" xfId="6" applyFont="1" applyFill="1" applyBorder="1" applyAlignment="1">
      <alignment horizontal="center" wrapText="1"/>
    </xf>
    <xf numFmtId="0" fontId="1" fillId="0" borderId="36" xfId="6" applyFont="1" applyFill="1" applyBorder="1" applyAlignment="1">
      <alignment horizontal="center" wrapText="1"/>
    </xf>
    <xf numFmtId="4" fontId="1" fillId="2" borderId="37" xfId="16" applyNumberFormat="1" applyFont="1" applyFill="1" applyBorder="1" applyAlignment="1">
      <alignment horizontal="center"/>
    </xf>
    <xf numFmtId="4" fontId="1" fillId="2" borderId="86" xfId="16" applyNumberFormat="1" applyFont="1" applyFill="1" applyBorder="1" applyAlignment="1">
      <alignment horizontal="center"/>
    </xf>
    <xf numFmtId="4" fontId="1" fillId="0" borderId="28" xfId="6" applyNumberFormat="1" applyFont="1" applyFill="1" applyBorder="1" applyAlignment="1">
      <alignment horizontal="right" wrapText="1"/>
    </xf>
    <xf numFmtId="4" fontId="1" fillId="0" borderId="42" xfId="6" applyNumberFormat="1" applyFont="1" applyFill="1" applyBorder="1" applyAlignment="1">
      <alignment horizontal="right" wrapText="1"/>
    </xf>
    <xf numFmtId="4" fontId="1" fillId="0" borderId="43" xfId="6" applyNumberFormat="1" applyFont="1" applyFill="1" applyBorder="1" applyAlignment="1">
      <alignment horizontal="right" wrapText="1"/>
    </xf>
    <xf numFmtId="4" fontId="1" fillId="0" borderId="4" xfId="6" applyNumberFormat="1" applyFont="1" applyFill="1" applyBorder="1" applyAlignment="1">
      <alignment horizontal="right" wrapText="1"/>
    </xf>
    <xf numFmtId="4" fontId="1" fillId="0" borderId="5" xfId="6" applyNumberFormat="1" applyFont="1" applyFill="1" applyBorder="1" applyAlignment="1">
      <alignment horizontal="right" wrapText="1"/>
    </xf>
    <xf numFmtId="4" fontId="1" fillId="0" borderId="66" xfId="5" applyNumberFormat="1" applyFont="1" applyFill="1" applyBorder="1" applyAlignment="1">
      <alignment horizontal="right" wrapText="1"/>
    </xf>
    <xf numFmtId="4" fontId="1" fillId="0" borderId="67" xfId="5" applyNumberFormat="1" applyFont="1" applyFill="1" applyBorder="1" applyAlignment="1">
      <alignment horizontal="right" wrapText="1"/>
    </xf>
    <xf numFmtId="4" fontId="1" fillId="0" borderId="68" xfId="5" applyNumberFormat="1" applyFont="1" applyFill="1" applyBorder="1" applyAlignment="1">
      <alignment horizontal="right" wrapText="1"/>
    </xf>
    <xf numFmtId="4" fontId="1" fillId="0" borderId="69" xfId="5" applyNumberFormat="1" applyFont="1" applyFill="1" applyBorder="1" applyAlignment="1">
      <alignment horizontal="right" wrapText="1"/>
    </xf>
    <xf numFmtId="4" fontId="1" fillId="0" borderId="70" xfId="5" applyNumberFormat="1" applyFont="1" applyFill="1" applyBorder="1" applyAlignment="1">
      <alignment horizontal="right" wrapText="1"/>
    </xf>
    <xf numFmtId="4" fontId="1" fillId="0" borderId="71" xfId="5" applyNumberFormat="1" applyFont="1" applyFill="1" applyBorder="1" applyAlignment="1">
      <alignment horizontal="right" wrapText="1"/>
    </xf>
    <xf numFmtId="4" fontId="1" fillId="0" borderId="72" xfId="5" applyNumberFormat="1" applyFont="1" applyFill="1" applyBorder="1" applyAlignment="1">
      <alignment horizontal="right" wrapText="1"/>
    </xf>
    <xf numFmtId="4" fontId="1" fillId="0" borderId="73" xfId="5" applyNumberFormat="1" applyFont="1" applyFill="1" applyBorder="1" applyAlignment="1">
      <alignment horizontal="right" wrapText="1"/>
    </xf>
    <xf numFmtId="4" fontId="1" fillId="0" borderId="74" xfId="5" applyNumberFormat="1" applyFont="1" applyFill="1" applyBorder="1" applyAlignment="1">
      <alignment horizontal="right" wrapText="1"/>
    </xf>
    <xf numFmtId="0" fontId="5" fillId="0" borderId="32" xfId="7" applyFont="1" applyFill="1" applyBorder="1" applyAlignment="1">
      <alignment horizontal="right" wrapText="1"/>
    </xf>
    <xf numFmtId="4" fontId="1" fillId="0" borderId="28" xfId="16" applyNumberFormat="1" applyFont="1" applyFill="1" applyBorder="1" applyAlignment="1">
      <alignment horizontal="center" wrapText="1"/>
    </xf>
    <xf numFmtId="4" fontId="1" fillId="0" borderId="42" xfId="16" applyNumberFormat="1" applyFont="1" applyFill="1" applyBorder="1" applyAlignment="1">
      <alignment horizontal="center" wrapText="1"/>
    </xf>
    <xf numFmtId="4" fontId="1" fillId="0" borderId="43" xfId="16" applyNumberFormat="1" applyFont="1" applyFill="1" applyBorder="1" applyAlignment="1">
      <alignment horizontal="center" wrapText="1"/>
    </xf>
    <xf numFmtId="4" fontId="1" fillId="0" borderId="4" xfId="16" applyNumberFormat="1" applyFont="1" applyFill="1" applyBorder="1" applyAlignment="1">
      <alignment horizontal="center" wrapText="1"/>
    </xf>
    <xf numFmtId="4" fontId="1" fillId="0" borderId="5" xfId="16" applyNumberFormat="1" applyFont="1" applyFill="1" applyBorder="1" applyAlignment="1">
      <alignment horizontal="center" wrapText="1"/>
    </xf>
    <xf numFmtId="4" fontId="20" fillId="0" borderId="66" xfId="2" applyNumberFormat="1" applyFont="1" applyBorder="1"/>
    <xf numFmtId="4" fontId="20" fillId="0" borderId="67" xfId="2" applyNumberFormat="1" applyFont="1" applyBorder="1"/>
    <xf numFmtId="4" fontId="20" fillId="0" borderId="68" xfId="2" applyNumberFormat="1" applyFont="1" applyBorder="1"/>
    <xf numFmtId="4" fontId="20" fillId="0" borderId="80" xfId="2" applyNumberFormat="1" applyFont="1" applyBorder="1"/>
    <xf numFmtId="4" fontId="20" fillId="0" borderId="81" xfId="2" applyNumberFormat="1" applyFont="1" applyBorder="1"/>
    <xf numFmtId="4" fontId="20" fillId="0" borderId="82" xfId="2" applyNumberFormat="1" applyFont="1" applyBorder="1"/>
    <xf numFmtId="4" fontId="20" fillId="0" borderId="72" xfId="2" applyNumberFormat="1" applyFont="1" applyBorder="1"/>
    <xf numFmtId="4" fontId="20" fillId="0" borderId="73" xfId="2" applyNumberFormat="1" applyFont="1" applyBorder="1"/>
    <xf numFmtId="4" fontId="20" fillId="0" borderId="74" xfId="2" applyNumberFormat="1" applyFont="1" applyBorder="1"/>
    <xf numFmtId="0" fontId="1" fillId="0" borderId="34" xfId="16" applyFont="1" applyFill="1" applyBorder="1" applyAlignment="1">
      <alignment wrapText="1"/>
    </xf>
    <xf numFmtId="0" fontId="1" fillId="0" borderId="35" xfId="16" applyFont="1" applyFill="1" applyBorder="1" applyAlignment="1">
      <alignment wrapText="1"/>
    </xf>
    <xf numFmtId="4" fontId="1" fillId="5" borderId="28" xfId="16" applyNumberFormat="1" applyFont="1" applyFill="1" applyBorder="1" applyAlignment="1">
      <alignment horizontal="center" wrapText="1"/>
    </xf>
    <xf numFmtId="4" fontId="1" fillId="5" borderId="4" xfId="16" applyNumberFormat="1" applyFont="1" applyFill="1" applyBorder="1" applyAlignment="1">
      <alignment horizontal="center" wrapText="1"/>
    </xf>
    <xf numFmtId="4" fontId="1" fillId="5" borderId="5" xfId="16" applyNumberFormat="1" applyFont="1" applyFill="1" applyBorder="1" applyAlignment="1">
      <alignment horizontal="center" wrapText="1"/>
    </xf>
    <xf numFmtId="164" fontId="0" fillId="0" borderId="68" xfId="0" applyNumberFormat="1" applyBorder="1"/>
    <xf numFmtId="164" fontId="0" fillId="0" borderId="85" xfId="0" applyNumberFormat="1" applyBorder="1"/>
    <xf numFmtId="164" fontId="0" fillId="0" borderId="74" xfId="0" applyNumberFormat="1" applyBorder="1"/>
    <xf numFmtId="164" fontId="0" fillId="0" borderId="66" xfId="0" applyNumberFormat="1" applyBorder="1"/>
    <xf numFmtId="164" fontId="0" fillId="0" borderId="67" xfId="0" applyNumberFormat="1" applyBorder="1"/>
    <xf numFmtId="164" fontId="0" fillId="0" borderId="83" xfId="0" applyNumberFormat="1" applyBorder="1"/>
    <xf numFmtId="164" fontId="0" fillId="0" borderId="84" xfId="0" applyNumberFormat="1" applyBorder="1"/>
    <xf numFmtId="164" fontId="0" fillId="0" borderId="72" xfId="0" applyNumberFormat="1" applyBorder="1"/>
    <xf numFmtId="164" fontId="0" fillId="0" borderId="73" xfId="0" applyNumberFormat="1" applyBorder="1"/>
    <xf numFmtId="0" fontId="25" fillId="0" borderId="6" xfId="21" applyFont="1" applyFill="1" applyBorder="1" applyAlignment="1">
      <alignment horizontal="center" wrapText="1"/>
    </xf>
    <xf numFmtId="0" fontId="25" fillId="0" borderId="6" xfId="21" applyFont="1" applyFill="1" applyBorder="1" applyAlignment="1">
      <alignment wrapText="1"/>
    </xf>
    <xf numFmtId="4" fontId="1" fillId="0" borderId="87" xfId="4" applyNumberFormat="1" applyFont="1" applyFill="1" applyBorder="1" applyAlignment="1">
      <alignment horizontal="right" wrapText="1"/>
    </xf>
    <xf numFmtId="4" fontId="1" fillId="0" borderId="89" xfId="4" applyNumberFormat="1" applyFont="1" applyFill="1" applyBorder="1" applyAlignment="1">
      <alignment horizontal="right" wrapText="1"/>
    </xf>
    <xf numFmtId="4" fontId="1" fillId="0" borderId="90" xfId="4" applyNumberFormat="1" applyFont="1" applyFill="1" applyBorder="1" applyAlignment="1">
      <alignment horizontal="right" wrapText="1"/>
    </xf>
    <xf numFmtId="4" fontId="1" fillId="0" borderId="91" xfId="4" applyNumberFormat="1" applyFont="1" applyFill="1" applyBorder="1" applyAlignment="1">
      <alignment horizontal="right" wrapText="1"/>
    </xf>
    <xf numFmtId="4" fontId="1" fillId="0" borderId="92" xfId="4" applyNumberFormat="1" applyFont="1" applyFill="1" applyBorder="1" applyAlignment="1">
      <alignment horizontal="right" wrapText="1"/>
    </xf>
    <xf numFmtId="4" fontId="1" fillId="0" borderId="93" xfId="4" applyNumberFormat="1" applyFont="1" applyFill="1" applyBorder="1" applyAlignment="1">
      <alignment horizontal="right" wrapText="1"/>
    </xf>
    <xf numFmtId="4" fontId="1" fillId="0" borderId="88" xfId="4" applyNumberFormat="1" applyFont="1" applyFill="1" applyBorder="1" applyAlignment="1">
      <alignment horizontal="right" wrapText="1"/>
    </xf>
    <xf numFmtId="4" fontId="1" fillId="0" borderId="94" xfId="4" applyNumberFormat="1" applyFont="1" applyFill="1" applyBorder="1" applyAlignment="1">
      <alignment horizontal="right" wrapText="1"/>
    </xf>
    <xf numFmtId="4" fontId="1" fillId="0" borderId="95" xfId="4" applyNumberFormat="1" applyFont="1" applyFill="1" applyBorder="1" applyAlignment="1">
      <alignment horizontal="right" wrapText="1"/>
    </xf>
    <xf numFmtId="4" fontId="1" fillId="0" borderId="0" xfId="4" applyNumberFormat="1" applyFont="1" applyFill="1" applyBorder="1" applyAlignment="1">
      <alignment horizontal="right" wrapText="1"/>
    </xf>
    <xf numFmtId="0" fontId="1" fillId="0" borderId="66" xfId="5" applyFont="1" applyFill="1" applyBorder="1" applyAlignment="1">
      <alignment horizontal="left" wrapText="1"/>
    </xf>
    <xf numFmtId="0" fontId="1" fillId="0" borderId="96" xfId="5" applyFont="1" applyFill="1" applyBorder="1" applyAlignment="1">
      <alignment horizontal="left" wrapText="1"/>
    </xf>
    <xf numFmtId="0" fontId="1" fillId="0" borderId="72" xfId="5" applyFont="1" applyFill="1" applyBorder="1" applyAlignment="1">
      <alignment horizontal="left" wrapText="1"/>
    </xf>
    <xf numFmtId="0" fontId="0" fillId="0" borderId="67" xfId="0" applyNumberFormat="1" applyBorder="1" applyAlignment="1">
      <alignment horizontal="left"/>
    </xf>
    <xf numFmtId="0" fontId="0" fillId="0" borderId="67" xfId="0" applyNumberFormat="1" applyBorder="1" applyAlignment="1">
      <alignment horizontal="right"/>
    </xf>
    <xf numFmtId="0" fontId="0" fillId="0" borderId="68" xfId="0" applyNumberFormat="1" applyBorder="1" applyAlignment="1">
      <alignment horizontal="right"/>
    </xf>
    <xf numFmtId="0" fontId="0" fillId="0" borderId="84" xfId="0" applyNumberFormat="1" applyBorder="1" applyAlignment="1">
      <alignment horizontal="right"/>
    </xf>
    <xf numFmtId="0" fontId="0" fillId="0" borderId="84" xfId="0" applyNumberFormat="1" applyBorder="1" applyAlignment="1">
      <alignment horizontal="left"/>
    </xf>
    <xf numFmtId="0" fontId="0" fillId="0" borderId="85" xfId="0" applyNumberFormat="1" applyBorder="1" applyAlignment="1">
      <alignment horizontal="right"/>
    </xf>
    <xf numFmtId="0" fontId="0" fillId="0" borderId="73" xfId="0" applyNumberFormat="1" applyBorder="1" applyAlignment="1">
      <alignment horizontal="left"/>
    </xf>
    <xf numFmtId="0" fontId="0" fillId="0" borderId="73" xfId="0" applyNumberFormat="1" applyBorder="1" applyAlignment="1">
      <alignment horizontal="right"/>
    </xf>
    <xf numFmtId="0" fontId="0" fillId="0" borderId="74" xfId="0" applyNumberFormat="1" applyBorder="1" applyAlignment="1">
      <alignment horizontal="right"/>
    </xf>
    <xf numFmtId="0" fontId="1" fillId="2" borderId="56" xfId="23" applyFont="1" applyFill="1" applyBorder="1" applyAlignment="1">
      <alignment horizontal="center"/>
    </xf>
    <xf numFmtId="0" fontId="1" fillId="0" borderId="1" xfId="23" applyFont="1" applyFill="1" applyBorder="1" applyAlignment="1">
      <alignment horizontal="center" wrapText="1"/>
    </xf>
    <xf numFmtId="0" fontId="1" fillId="2" borderId="57" xfId="23" applyFont="1" applyFill="1" applyBorder="1" applyAlignment="1">
      <alignment horizontal="center"/>
    </xf>
    <xf numFmtId="0" fontId="1" fillId="2" borderId="100" xfId="11" applyFont="1" applyFill="1" applyBorder="1" applyAlignment="1">
      <alignment horizontal="center"/>
    </xf>
    <xf numFmtId="0" fontId="1" fillId="2" borderId="101" xfId="11" applyFont="1" applyFill="1" applyBorder="1" applyAlignment="1">
      <alignment horizontal="center"/>
    </xf>
    <xf numFmtId="0" fontId="1" fillId="2" borderId="102" xfId="23" applyFont="1" applyFill="1" applyBorder="1" applyAlignment="1">
      <alignment horizontal="center"/>
    </xf>
    <xf numFmtId="0" fontId="0" fillId="0" borderId="96" xfId="0" applyBorder="1" applyAlignment="1">
      <alignment horizontal="center"/>
    </xf>
    <xf numFmtId="0" fontId="0" fillId="0" borderId="103" xfId="0" applyBorder="1" applyAlignment="1">
      <alignment horizontal="center"/>
    </xf>
    <xf numFmtId="0" fontId="0" fillId="0" borderId="83" xfId="0" applyBorder="1" applyAlignment="1">
      <alignment horizontal="center"/>
    </xf>
    <xf numFmtId="0" fontId="0" fillId="0" borderId="84" xfId="0" applyBorder="1" applyAlignment="1">
      <alignment horizontal="center"/>
    </xf>
    <xf numFmtId="0" fontId="0" fillId="0" borderId="72" xfId="0" applyBorder="1" applyAlignment="1">
      <alignment horizontal="center"/>
    </xf>
    <xf numFmtId="0" fontId="0" fillId="0" borderId="73" xfId="0" applyBorder="1" applyAlignment="1">
      <alignment horizontal="center"/>
    </xf>
    <xf numFmtId="4" fontId="0" fillId="0" borderId="103" xfId="0" applyNumberFormat="1" applyBorder="1" applyAlignment="1">
      <alignment horizontal="center"/>
    </xf>
    <xf numFmtId="4" fontId="0" fillId="0" borderId="105" xfId="0" applyNumberFormat="1" applyBorder="1" applyAlignment="1">
      <alignment horizontal="center"/>
    </xf>
    <xf numFmtId="4" fontId="0" fillId="0" borderId="106" xfId="0" applyNumberFormat="1" applyBorder="1" applyAlignment="1">
      <alignment horizontal="center"/>
    </xf>
    <xf numFmtId="4" fontId="0" fillId="0" borderId="104" xfId="0" applyNumberFormat="1" applyBorder="1" applyAlignment="1">
      <alignment horizontal="center"/>
    </xf>
    <xf numFmtId="4" fontId="0" fillId="0" borderId="107" xfId="0" applyNumberFormat="1" applyBorder="1" applyAlignment="1">
      <alignment horizontal="center"/>
    </xf>
    <xf numFmtId="4" fontId="0" fillId="0" borderId="108" xfId="0" applyNumberFormat="1" applyBorder="1" applyAlignment="1">
      <alignment horizontal="center"/>
    </xf>
    <xf numFmtId="0" fontId="5" fillId="0" borderId="3" xfId="7" applyFont="1" applyFill="1" applyBorder="1" applyAlignment="1">
      <alignment horizontal="right" wrapText="1"/>
    </xf>
    <xf numFmtId="2" fontId="1" fillId="0" borderId="32" xfId="9" applyNumberFormat="1" applyFont="1" applyFill="1" applyBorder="1" applyAlignment="1">
      <alignment horizontal="right" wrapText="1"/>
    </xf>
    <xf numFmtId="2" fontId="1" fillId="0" borderId="33" xfId="9" applyNumberFormat="1" applyFont="1" applyFill="1" applyBorder="1" applyAlignment="1">
      <alignment horizontal="right" wrapText="1"/>
    </xf>
    <xf numFmtId="4" fontId="1" fillId="0" borderId="109" xfId="9" applyNumberFormat="1" applyFont="1" applyFill="1" applyBorder="1" applyAlignment="1">
      <alignment horizontal="right" wrapText="1"/>
    </xf>
    <xf numFmtId="4" fontId="1" fillId="0" borderId="110" xfId="9" applyNumberFormat="1" applyFont="1" applyFill="1" applyBorder="1" applyAlignment="1">
      <alignment horizontal="right" wrapText="1"/>
    </xf>
    <xf numFmtId="4" fontId="1" fillId="0" borderId="111" xfId="9" applyNumberFormat="1" applyFont="1" applyFill="1" applyBorder="1" applyAlignment="1">
      <alignment horizontal="right" wrapText="1"/>
    </xf>
    <xf numFmtId="0" fontId="1" fillId="0" borderId="0" xfId="24" applyFont="1" applyFill="1" applyBorder="1" applyAlignment="1">
      <alignment horizontal="right" wrapText="1"/>
    </xf>
    <xf numFmtId="0" fontId="1" fillId="0" borderId="0" xfId="24" applyFont="1" applyFill="1" applyBorder="1" applyAlignment="1">
      <alignment horizontal="center"/>
    </xf>
    <xf numFmtId="0" fontId="1" fillId="0" borderId="0" xfId="25" applyFont="1" applyFill="1" applyBorder="1" applyAlignment="1">
      <alignment horizontal="right" wrapText="1"/>
    </xf>
    <xf numFmtId="0" fontId="1" fillId="0" borderId="0" xfId="25" applyFont="1" applyFill="1" applyBorder="1" applyAlignment="1">
      <alignment horizontal="center"/>
    </xf>
    <xf numFmtId="10" fontId="28" fillId="0" borderId="0" xfId="0" applyNumberFormat="1" applyFont="1" applyBorder="1" applyAlignment="1">
      <alignment horizontal="center" vertical="center"/>
    </xf>
    <xf numFmtId="10" fontId="28" fillId="0" borderId="0" xfId="0" applyNumberFormat="1" applyFont="1" applyBorder="1" applyAlignment="1">
      <alignment horizontal="center" vertical="center" wrapText="1"/>
    </xf>
    <xf numFmtId="10" fontId="29" fillId="0" borderId="0" xfId="0" applyNumberFormat="1" applyFont="1" applyBorder="1" applyAlignment="1">
      <alignment horizontal="center" vertical="center"/>
    </xf>
    <xf numFmtId="10" fontId="29" fillId="0" borderId="0" xfId="0" applyNumberFormat="1" applyFont="1" applyBorder="1" applyAlignment="1">
      <alignment horizontal="center" vertical="center" wrapText="1"/>
    </xf>
    <xf numFmtId="0" fontId="28" fillId="0" borderId="0" xfId="0" applyFont="1" applyAlignment="1">
      <alignment horizontal="center"/>
    </xf>
    <xf numFmtId="0" fontId="28" fillId="0" borderId="0" xfId="0" applyFont="1" applyAlignment="1">
      <alignment horizontal="right"/>
    </xf>
    <xf numFmtId="0" fontId="28" fillId="0" borderId="0" xfId="0" applyFont="1"/>
    <xf numFmtId="0" fontId="31" fillId="0" borderId="0" xfId="26" applyFont="1"/>
    <xf numFmtId="2" fontId="0" fillId="0" borderId="38" xfId="0" applyNumberFormat="1" applyBorder="1"/>
    <xf numFmtId="2" fontId="1" fillId="0" borderId="112" xfId="16" applyNumberFormat="1" applyFont="1" applyFill="1" applyBorder="1" applyAlignment="1">
      <alignment wrapText="1"/>
    </xf>
    <xf numFmtId="2" fontId="1" fillId="0" borderId="113" xfId="16" applyNumberFormat="1" applyFont="1" applyFill="1" applyBorder="1" applyAlignment="1">
      <alignment wrapText="1"/>
    </xf>
    <xf numFmtId="2" fontId="1" fillId="0" borderId="114" xfId="16" applyNumberFormat="1" applyFont="1" applyFill="1" applyBorder="1" applyAlignment="1">
      <alignment wrapText="1"/>
    </xf>
    <xf numFmtId="0" fontId="20" fillId="0" borderId="26" xfId="2" applyFont="1" applyBorder="1" applyAlignment="1">
      <alignment horizontal="center"/>
    </xf>
    <xf numFmtId="4" fontId="20" fillId="0" borderId="115" xfId="2" applyNumberFormat="1" applyFont="1" applyBorder="1" applyAlignment="1">
      <alignment horizontal="center"/>
    </xf>
    <xf numFmtId="4" fontId="20" fillId="0" borderId="113" xfId="2" applyNumberFormat="1" applyFont="1" applyBorder="1" applyAlignment="1">
      <alignment horizontal="center"/>
    </xf>
    <xf numFmtId="4" fontId="20" fillId="0" borderId="114" xfId="2" applyNumberFormat="1" applyFont="1" applyBorder="1" applyAlignment="1">
      <alignment horizontal="center"/>
    </xf>
    <xf numFmtId="0" fontId="1" fillId="2" borderId="9" xfId="4" applyFont="1" applyFill="1" applyBorder="1" applyAlignment="1">
      <alignment horizontal="center"/>
    </xf>
    <xf numFmtId="0" fontId="1" fillId="2" borderId="10" xfId="4" applyFont="1" applyFill="1" applyBorder="1" applyAlignment="1">
      <alignment horizontal="center"/>
    </xf>
    <xf numFmtId="0" fontId="1" fillId="2" borderId="10" xfId="14" applyFont="1" applyFill="1" applyBorder="1" applyAlignment="1">
      <alignment horizontal="center"/>
    </xf>
    <xf numFmtId="0" fontId="1" fillId="2" borderId="22" xfId="4" applyFont="1" applyFill="1" applyBorder="1" applyAlignment="1">
      <alignment horizontal="center"/>
    </xf>
    <xf numFmtId="0" fontId="1" fillId="0" borderId="1" xfId="17" applyNumberFormat="1" applyFont="1" applyFill="1" applyBorder="1" applyAlignment="1">
      <alignment horizontal="right" wrapText="1"/>
    </xf>
    <xf numFmtId="0" fontId="1" fillId="0" borderId="1" xfId="17" applyNumberFormat="1" applyFont="1" applyFill="1" applyBorder="1" applyAlignment="1">
      <alignment horizontal="center" wrapText="1"/>
    </xf>
    <xf numFmtId="4" fontId="1" fillId="0" borderId="4" xfId="3" applyNumberFormat="1" applyFont="1" applyFill="1" applyBorder="1" applyAlignment="1">
      <alignment horizontal="right" wrapText="1"/>
    </xf>
    <xf numFmtId="0" fontId="1" fillId="0" borderId="1" xfId="17" applyNumberFormat="1" applyFont="1" applyFill="1" applyBorder="1" applyAlignment="1">
      <alignment horizontal="right"/>
    </xf>
    <xf numFmtId="0" fontId="1" fillId="0" borderId="6" xfId="17" applyNumberFormat="1" applyFont="1" applyFill="1" applyBorder="1" applyAlignment="1">
      <alignment horizontal="right" wrapText="1"/>
    </xf>
    <xf numFmtId="0" fontId="1" fillId="0" borderId="6" xfId="17" applyNumberFormat="1" applyFont="1" applyFill="1" applyBorder="1" applyAlignment="1">
      <alignment horizontal="center" wrapText="1"/>
    </xf>
    <xf numFmtId="4" fontId="1" fillId="0" borderId="5" xfId="3" applyNumberFormat="1" applyFont="1" applyFill="1" applyBorder="1" applyAlignment="1">
      <alignment horizontal="right" wrapText="1"/>
    </xf>
    <xf numFmtId="0" fontId="1" fillId="2" borderId="9" xfId="5" applyFont="1" applyFill="1" applyBorder="1" applyAlignment="1">
      <alignment horizontal="center"/>
    </xf>
    <xf numFmtId="0" fontId="1" fillId="0" borderId="46" xfId="17" applyFont="1" applyFill="1" applyBorder="1" applyAlignment="1">
      <alignment horizontal="right" wrapText="1"/>
    </xf>
    <xf numFmtId="4" fontId="1" fillId="0" borderId="28" xfId="17" applyNumberFormat="1" applyFont="1" applyFill="1" applyBorder="1" applyAlignment="1">
      <alignment horizontal="right" wrapText="1"/>
    </xf>
    <xf numFmtId="4" fontId="1" fillId="0" borderId="42" xfId="17" applyNumberFormat="1" applyFont="1" applyFill="1" applyBorder="1" applyAlignment="1">
      <alignment horizontal="right" wrapText="1"/>
    </xf>
    <xf numFmtId="4" fontId="1" fillId="0" borderId="116" xfId="17" applyNumberFormat="1" applyFont="1" applyFill="1" applyBorder="1" applyAlignment="1">
      <alignment horizontal="right" wrapText="1"/>
    </xf>
    <xf numFmtId="4" fontId="1" fillId="0" borderId="4" xfId="17" applyNumberFormat="1" applyFont="1" applyFill="1" applyBorder="1" applyAlignment="1">
      <alignment horizontal="right" wrapText="1"/>
    </xf>
    <xf numFmtId="4" fontId="1" fillId="0" borderId="1" xfId="17" applyNumberFormat="1" applyFont="1" applyFill="1" applyBorder="1" applyAlignment="1">
      <alignment horizontal="right" wrapText="1"/>
    </xf>
    <xf numFmtId="4" fontId="1" fillId="0" borderId="2" xfId="17" applyNumberFormat="1" applyFont="1" applyFill="1" applyBorder="1" applyAlignment="1">
      <alignment horizontal="right" wrapText="1"/>
    </xf>
    <xf numFmtId="4" fontId="1" fillId="0" borderId="5" xfId="17" applyNumberFormat="1" applyFont="1" applyFill="1" applyBorder="1" applyAlignment="1">
      <alignment horizontal="right" wrapText="1"/>
    </xf>
    <xf numFmtId="4" fontId="1" fillId="0" borderId="6" xfId="17" applyNumberFormat="1" applyFont="1" applyFill="1" applyBorder="1" applyAlignment="1">
      <alignment horizontal="right" wrapText="1"/>
    </xf>
    <xf numFmtId="4" fontId="1" fillId="0" borderId="3" xfId="17" applyNumberFormat="1" applyFont="1" applyFill="1" applyBorder="1" applyAlignment="1">
      <alignment horizontal="right" wrapText="1"/>
    </xf>
    <xf numFmtId="0" fontId="0" fillId="6" borderId="26" xfId="0" applyFill="1" applyBorder="1" applyAlignment="1">
      <alignment horizontal="center"/>
    </xf>
    <xf numFmtId="0" fontId="0" fillId="6" borderId="40" xfId="0" applyFill="1" applyBorder="1" applyAlignment="1">
      <alignment horizontal="center"/>
    </xf>
    <xf numFmtId="0" fontId="0" fillId="6" borderId="41" xfId="0" applyFill="1" applyBorder="1" applyAlignment="1">
      <alignment horizontal="center"/>
    </xf>
    <xf numFmtId="0" fontId="22" fillId="0" borderId="40" xfId="0" applyFont="1" applyFill="1" applyBorder="1" applyAlignment="1">
      <alignment horizontal="center"/>
    </xf>
    <xf numFmtId="0" fontId="22" fillId="0" borderId="41" xfId="0" applyFont="1" applyFill="1" applyBorder="1" applyAlignment="1">
      <alignment horizontal="center"/>
    </xf>
    <xf numFmtId="166" fontId="1" fillId="2" borderId="51" xfId="17" applyNumberFormat="1" applyFont="1" applyFill="1" applyBorder="1" applyAlignment="1">
      <alignment horizontal="center" vertical="center" wrapText="1"/>
    </xf>
    <xf numFmtId="166" fontId="1" fillId="2" borderId="52" xfId="17" applyNumberFormat="1" applyFont="1" applyFill="1" applyBorder="1" applyAlignment="1">
      <alignment horizontal="center" vertical="center" wrapText="1"/>
    </xf>
    <xf numFmtId="0" fontId="22" fillId="0" borderId="26" xfId="0" applyFont="1" applyFill="1" applyBorder="1" applyAlignment="1">
      <alignment horizontal="center"/>
    </xf>
    <xf numFmtId="0" fontId="18" fillId="6" borderId="26" xfId="0" applyFont="1" applyFill="1" applyBorder="1" applyAlignment="1">
      <alignment horizontal="center"/>
    </xf>
    <xf numFmtId="0" fontId="18" fillId="6" borderId="40" xfId="0" applyFont="1" applyFill="1" applyBorder="1" applyAlignment="1">
      <alignment horizontal="center"/>
    </xf>
    <xf numFmtId="0" fontId="18" fillId="6" borderId="41" xfId="0" applyFont="1" applyFill="1" applyBorder="1" applyAlignment="1">
      <alignment horizontal="center"/>
    </xf>
    <xf numFmtId="0" fontId="0" fillId="0" borderId="26" xfId="0" applyFill="1" applyBorder="1" applyAlignment="1">
      <alignment horizontal="center"/>
    </xf>
    <xf numFmtId="0" fontId="0" fillId="0" borderId="41" xfId="0" applyFill="1" applyBorder="1" applyAlignment="1">
      <alignment horizontal="center"/>
    </xf>
    <xf numFmtId="0" fontId="1" fillId="2" borderId="29" xfId="16" applyFont="1" applyFill="1" applyBorder="1" applyAlignment="1">
      <alignment horizontal="center" vertical="center" wrapText="1"/>
    </xf>
    <xf numFmtId="0" fontId="1" fillId="2" borderId="53" xfId="16" applyFont="1" applyFill="1" applyBorder="1" applyAlignment="1">
      <alignment horizontal="center" vertical="center" wrapText="1"/>
    </xf>
    <xf numFmtId="0" fontId="1" fillId="2" borderId="30" xfId="16" applyFont="1" applyFill="1" applyBorder="1" applyAlignment="1">
      <alignment horizontal="center" vertical="center" wrapText="1"/>
    </xf>
    <xf numFmtId="0" fontId="1" fillId="2" borderId="54" xfId="16" applyFont="1" applyFill="1" applyBorder="1" applyAlignment="1">
      <alignment horizontal="center" vertical="center" wrapText="1"/>
    </xf>
    <xf numFmtId="0" fontId="1" fillId="2" borderId="31" xfId="16" applyFont="1" applyFill="1" applyBorder="1" applyAlignment="1">
      <alignment horizontal="center" vertical="center" wrapText="1"/>
    </xf>
    <xf numFmtId="0" fontId="1" fillId="2" borderId="55" xfId="16" applyFont="1" applyFill="1" applyBorder="1" applyAlignment="1">
      <alignment horizontal="center" vertical="center" wrapText="1"/>
    </xf>
    <xf numFmtId="0" fontId="0" fillId="6" borderId="40" xfId="0" applyFont="1" applyFill="1" applyBorder="1" applyAlignment="1">
      <alignment horizontal="center"/>
    </xf>
    <xf numFmtId="0" fontId="0" fillId="6" borderId="41" xfId="0" applyFont="1" applyFill="1" applyBorder="1" applyAlignment="1">
      <alignment horizontal="center"/>
    </xf>
    <xf numFmtId="0" fontId="0" fillId="0" borderId="40" xfId="0" applyFill="1" applyBorder="1" applyAlignment="1">
      <alignment horizontal="center"/>
    </xf>
    <xf numFmtId="0" fontId="22" fillId="0" borderId="18" xfId="0" applyFont="1" applyFill="1" applyBorder="1" applyAlignment="1">
      <alignment horizontal="center"/>
    </xf>
    <xf numFmtId="0" fontId="22" fillId="0" borderId="27" xfId="0" applyFont="1" applyFill="1" applyBorder="1" applyAlignment="1">
      <alignment horizontal="center"/>
    </xf>
    <xf numFmtId="2" fontId="1" fillId="2" borderId="26" xfId="15" applyNumberFormat="1" applyFont="1" applyFill="1" applyBorder="1" applyAlignment="1">
      <alignment horizontal="center" vertical="center" wrapText="1"/>
    </xf>
    <xf numFmtId="2" fontId="1" fillId="2" borderId="40" xfId="15" applyNumberFormat="1" applyFont="1" applyFill="1" applyBorder="1" applyAlignment="1">
      <alignment horizontal="center" vertical="center" wrapText="1"/>
    </xf>
    <xf numFmtId="2" fontId="1" fillId="2" borderId="41" xfId="15" applyNumberFormat="1" applyFont="1" applyFill="1" applyBorder="1" applyAlignment="1">
      <alignment horizontal="center" vertical="center" wrapText="1"/>
    </xf>
    <xf numFmtId="4" fontId="1" fillId="2" borderId="26" xfId="15" applyNumberFormat="1" applyFont="1" applyFill="1" applyBorder="1" applyAlignment="1">
      <alignment horizontal="center" vertical="center" wrapText="1"/>
    </xf>
    <xf numFmtId="4" fontId="1" fillId="2" borderId="40" xfId="15" applyNumberFormat="1" applyFont="1" applyFill="1" applyBorder="1" applyAlignment="1">
      <alignment horizontal="center" vertical="center" wrapText="1"/>
    </xf>
    <xf numFmtId="4" fontId="1" fillId="2" borderId="41" xfId="15" applyNumberFormat="1" applyFont="1" applyFill="1" applyBorder="1" applyAlignment="1">
      <alignment horizontal="center" vertical="center" wrapText="1"/>
    </xf>
    <xf numFmtId="167" fontId="0" fillId="6" borderId="19" xfId="0" applyNumberFormat="1" applyFill="1" applyBorder="1" applyAlignment="1">
      <alignment horizontal="center"/>
    </xf>
    <xf numFmtId="167" fontId="0" fillId="6" borderId="18" xfId="0" applyNumberFormat="1" applyFill="1" applyBorder="1" applyAlignment="1">
      <alignment horizontal="center"/>
    </xf>
    <xf numFmtId="167" fontId="0" fillId="6" borderId="27" xfId="0" applyNumberFormat="1" applyFill="1" applyBorder="1" applyAlignment="1">
      <alignment horizontal="center"/>
    </xf>
    <xf numFmtId="167" fontId="0" fillId="6" borderId="26" xfId="0" applyNumberFormat="1" applyFill="1" applyBorder="1" applyAlignment="1">
      <alignment horizontal="center"/>
    </xf>
    <xf numFmtId="167" fontId="0" fillId="6" borderId="40" xfId="0" applyNumberFormat="1" applyFill="1" applyBorder="1" applyAlignment="1">
      <alignment horizontal="center"/>
    </xf>
    <xf numFmtId="167" fontId="0" fillId="6" borderId="41" xfId="0" applyNumberFormat="1" applyFill="1" applyBorder="1" applyAlignment="1">
      <alignment horizontal="center"/>
    </xf>
    <xf numFmtId="4" fontId="0" fillId="6" borderId="26" xfId="0" applyNumberFormat="1" applyFill="1" applyBorder="1" applyAlignment="1">
      <alignment horizontal="center"/>
    </xf>
    <xf numFmtId="4" fontId="0" fillId="6" borderId="40" xfId="0" applyNumberFormat="1" applyFill="1" applyBorder="1" applyAlignment="1">
      <alignment horizontal="center"/>
    </xf>
    <xf numFmtId="4" fontId="0" fillId="6" borderId="41" xfId="0" applyNumberFormat="1" applyFill="1" applyBorder="1" applyAlignment="1">
      <alignment horizontal="center"/>
    </xf>
    <xf numFmtId="0" fontId="1" fillId="2" borderId="97" xfId="23" applyFont="1" applyFill="1" applyBorder="1" applyAlignment="1">
      <alignment horizontal="center"/>
    </xf>
    <xf numFmtId="0" fontId="1" fillId="2" borderId="98" xfId="23" applyFont="1" applyFill="1" applyBorder="1" applyAlignment="1">
      <alignment horizontal="center"/>
    </xf>
    <xf numFmtId="0" fontId="1" fillId="2" borderId="99" xfId="23" applyFont="1" applyFill="1" applyBorder="1" applyAlignment="1">
      <alignment horizontal="center"/>
    </xf>
    <xf numFmtId="0" fontId="0" fillId="0" borderId="19" xfId="0" applyFill="1" applyBorder="1" applyAlignment="1">
      <alignment horizontal="center"/>
    </xf>
    <xf numFmtId="0" fontId="0" fillId="0" borderId="27" xfId="0" applyFill="1" applyBorder="1" applyAlignment="1">
      <alignment horizontal="center"/>
    </xf>
    <xf numFmtId="176" fontId="0" fillId="0" borderId="0" xfId="0" applyNumberFormat="1"/>
    <xf numFmtId="0" fontId="16" fillId="7" borderId="0" xfId="1" quotePrefix="1" applyFill="1" applyAlignment="1" applyProtection="1"/>
    <xf numFmtId="0" fontId="16" fillId="7" borderId="0" xfId="1" applyFill="1" applyAlignment="1" applyProtection="1"/>
  </cellXfs>
  <cellStyles count="28">
    <cellStyle name="Hiperlink" xfId="1" builtinId="8"/>
    <cellStyle name="Normal" xfId="0" builtinId="0"/>
    <cellStyle name="Normal 2" xfId="2"/>
    <cellStyle name="Normal 3" xfId="26"/>
    <cellStyle name="Normal_Amort condutores" xfId="3"/>
    <cellStyle name="Normal_Amort. Condutores" xfId="22"/>
    <cellStyle name="Normal_Amort. Condutores_1" xfId="23"/>
    <cellStyle name="Normal_Cabo condutor" xfId="4"/>
    <cellStyle name="Normal_Cabo Condutor_1" xfId="21"/>
    <cellStyle name="Normal_Cabo PR convencional" xfId="5"/>
    <cellStyle name="Normal_Cabo PR óptico" xfId="6"/>
    <cellStyle name="Normal_Concretagem" xfId="7"/>
    <cellStyle name="Normal_Conj anc condutor" xfId="8"/>
    <cellStyle name="Normal_Conj anc PR conv" xfId="9"/>
    <cellStyle name="Normal_Conj jum condutor" xfId="10"/>
    <cellStyle name="Normal_Conj susp condutor" xfId="11"/>
    <cellStyle name="Normal_Conj susp PR conv" xfId="12"/>
    <cellStyle name="Normal_Escavação" xfId="13"/>
    <cellStyle name="Normal_Estruturas" xfId="14"/>
    <cellStyle name="Normal_Fundações Gelha_1" xfId="25"/>
    <cellStyle name="Normal_Isoladores" xfId="15"/>
    <cellStyle name="Normal_Item diverso" xfId="16"/>
    <cellStyle name="Normal_Itens diversos_1" xfId="24"/>
    <cellStyle name="Normal_Plan1" xfId="17"/>
    <cellStyle name="Porcentagem" xfId="18" builtinId="5"/>
    <cellStyle name="Porcentagem 2" xfId="19"/>
    <cellStyle name="Vírgula" xfId="20" builtinId="3"/>
    <cellStyle name="Vírgula 2" xf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externalLink" Target="externalLinks/externalLink2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externalLink" Target="externalLinks/externalLink1.xml"/><Relationship Id="rId30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228600</xdr:colOff>
      <xdr:row>0</xdr:row>
      <xdr:rowOff>123825</xdr:rowOff>
    </xdr:from>
    <xdr:to>
      <xdr:col>3</xdr:col>
      <xdr:colOff>390525</xdr:colOff>
      <xdr:row>3</xdr:row>
      <xdr:rowOff>19050</xdr:rowOff>
    </xdr:to>
    <xdr:pic>
      <xdr:nvPicPr>
        <xdr:cNvPr id="1031" name="Picture 1" descr="c7f91531-2467-4754-bd9c-613ba2985b58">
          <a:extLst>
            <a:ext uri="{FF2B5EF4-FFF2-40B4-BE49-F238E27FC236}">
              <a16:creationId xmlns:a16="http://schemas.microsoft.com/office/drawing/2014/main" xmlns="" id="{00000000-0008-0000-0000-000007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28600" y="123825"/>
          <a:ext cx="14097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238125</xdr:colOff>
      <xdr:row>0</xdr:row>
      <xdr:rowOff>76200</xdr:rowOff>
    </xdr:from>
    <xdr:to>
      <xdr:col>0</xdr:col>
      <xdr:colOff>1647825</xdr:colOff>
      <xdr:row>2</xdr:row>
      <xdr:rowOff>171450</xdr:rowOff>
    </xdr:to>
    <xdr:pic>
      <xdr:nvPicPr>
        <xdr:cNvPr id="2056" name="Picture 1" descr="c7f91531-2467-4754-bd9c-613ba2985b58">
          <a:extLst>
            <a:ext uri="{FF2B5EF4-FFF2-40B4-BE49-F238E27FC236}">
              <a16:creationId xmlns:a16="http://schemas.microsoft.com/office/drawing/2014/main" xmlns="" id="{00000000-0008-0000-0100-000008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38125" y="76200"/>
          <a:ext cx="14097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238125</xdr:colOff>
      <xdr:row>0</xdr:row>
      <xdr:rowOff>76200</xdr:rowOff>
    </xdr:from>
    <xdr:to>
      <xdr:col>0</xdr:col>
      <xdr:colOff>1647825</xdr:colOff>
      <xdr:row>2</xdr:row>
      <xdr:rowOff>171450</xdr:rowOff>
    </xdr:to>
    <xdr:pic>
      <xdr:nvPicPr>
        <xdr:cNvPr id="3080" name="Picture 1" descr="c7f91531-2467-4754-bd9c-613ba2985b58">
          <a:extLst>
            <a:ext uri="{FF2B5EF4-FFF2-40B4-BE49-F238E27FC236}">
              <a16:creationId xmlns:a16="http://schemas.microsoft.com/office/drawing/2014/main" xmlns="" id="{00000000-0008-0000-0200-000008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38125" y="76200"/>
          <a:ext cx="14097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152400</xdr:colOff>
      <xdr:row>0</xdr:row>
      <xdr:rowOff>85725</xdr:rowOff>
    </xdr:from>
    <xdr:to>
      <xdr:col>0</xdr:col>
      <xdr:colOff>1466850</xdr:colOff>
      <xdr:row>2</xdr:row>
      <xdr:rowOff>180975</xdr:rowOff>
    </xdr:to>
    <xdr:pic>
      <xdr:nvPicPr>
        <xdr:cNvPr id="4104" name="Picture 1" descr="c7f91531-2467-4754-bd9c-613ba2985b58">
          <a:extLst>
            <a:ext uri="{FF2B5EF4-FFF2-40B4-BE49-F238E27FC236}">
              <a16:creationId xmlns:a16="http://schemas.microsoft.com/office/drawing/2014/main" xmlns="" id="{00000000-0008-0000-0300-000008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2400" y="85725"/>
          <a:ext cx="131445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238125</xdr:colOff>
      <xdr:row>0</xdr:row>
      <xdr:rowOff>76200</xdr:rowOff>
    </xdr:from>
    <xdr:to>
      <xdr:col>0</xdr:col>
      <xdr:colOff>1647825</xdr:colOff>
      <xdr:row>2</xdr:row>
      <xdr:rowOff>171450</xdr:rowOff>
    </xdr:to>
    <xdr:pic>
      <xdr:nvPicPr>
        <xdr:cNvPr id="5128" name="Picture 1" descr="c7f91531-2467-4754-bd9c-613ba2985b58">
          <a:extLst>
            <a:ext uri="{FF2B5EF4-FFF2-40B4-BE49-F238E27FC236}">
              <a16:creationId xmlns:a16="http://schemas.microsoft.com/office/drawing/2014/main" xmlns="" id="{00000000-0008-0000-0400-000008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38125" y="76200"/>
          <a:ext cx="14097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238125</xdr:colOff>
      <xdr:row>0</xdr:row>
      <xdr:rowOff>76200</xdr:rowOff>
    </xdr:from>
    <xdr:to>
      <xdr:col>0</xdr:col>
      <xdr:colOff>1647825</xdr:colOff>
      <xdr:row>2</xdr:row>
      <xdr:rowOff>171450</xdr:rowOff>
    </xdr:to>
    <xdr:pic>
      <xdr:nvPicPr>
        <xdr:cNvPr id="6152" name="Picture 1" descr="c7f91531-2467-4754-bd9c-613ba2985b58">
          <a:extLst>
            <a:ext uri="{FF2B5EF4-FFF2-40B4-BE49-F238E27FC236}">
              <a16:creationId xmlns:a16="http://schemas.microsoft.com/office/drawing/2014/main" xmlns="" id="{00000000-0008-0000-0500-000008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38125" y="76200"/>
          <a:ext cx="14097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314325</xdr:colOff>
      <xdr:row>0</xdr:row>
      <xdr:rowOff>114300</xdr:rowOff>
    </xdr:from>
    <xdr:to>
      <xdr:col>0</xdr:col>
      <xdr:colOff>1724025</xdr:colOff>
      <xdr:row>3</xdr:row>
      <xdr:rowOff>9525</xdr:rowOff>
    </xdr:to>
    <xdr:pic>
      <xdr:nvPicPr>
        <xdr:cNvPr id="7176" name="Picture 1" descr="c7f91531-2467-4754-bd9c-613ba2985b58">
          <a:extLst>
            <a:ext uri="{FF2B5EF4-FFF2-40B4-BE49-F238E27FC236}">
              <a16:creationId xmlns:a16="http://schemas.microsoft.com/office/drawing/2014/main" xmlns="" id="{00000000-0008-0000-0600-0000081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14325" y="114300"/>
          <a:ext cx="14097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238125</xdr:colOff>
      <xdr:row>0</xdr:row>
      <xdr:rowOff>76200</xdr:rowOff>
    </xdr:from>
    <xdr:to>
      <xdr:col>0</xdr:col>
      <xdr:colOff>1647825</xdr:colOff>
      <xdr:row>2</xdr:row>
      <xdr:rowOff>171450</xdr:rowOff>
    </xdr:to>
    <xdr:pic>
      <xdr:nvPicPr>
        <xdr:cNvPr id="8200" name="Picture 1" descr="c7f91531-2467-4754-bd9c-613ba2985b58">
          <a:extLst>
            <a:ext uri="{FF2B5EF4-FFF2-40B4-BE49-F238E27FC236}">
              <a16:creationId xmlns:a16="http://schemas.microsoft.com/office/drawing/2014/main" xmlns="" id="{00000000-0008-0000-0700-0000082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38125" y="76200"/>
          <a:ext cx="14097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238125</xdr:colOff>
      <xdr:row>0</xdr:row>
      <xdr:rowOff>76200</xdr:rowOff>
    </xdr:from>
    <xdr:to>
      <xdr:col>0</xdr:col>
      <xdr:colOff>1647825</xdr:colOff>
      <xdr:row>2</xdr:row>
      <xdr:rowOff>171450</xdr:rowOff>
    </xdr:to>
    <xdr:pic>
      <xdr:nvPicPr>
        <xdr:cNvPr id="9224" name="Picture 1" descr="c7f91531-2467-4754-bd9c-613ba2985b58">
          <a:extLst>
            <a:ext uri="{FF2B5EF4-FFF2-40B4-BE49-F238E27FC236}">
              <a16:creationId xmlns:a16="http://schemas.microsoft.com/office/drawing/2014/main" xmlns="" id="{00000000-0008-0000-0800-0000082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38125" y="76200"/>
          <a:ext cx="14097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219075</xdr:colOff>
      <xdr:row>0</xdr:row>
      <xdr:rowOff>123825</xdr:rowOff>
    </xdr:from>
    <xdr:to>
      <xdr:col>2</xdr:col>
      <xdr:colOff>628650</xdr:colOff>
      <xdr:row>3</xdr:row>
      <xdr:rowOff>19050</xdr:rowOff>
    </xdr:to>
    <xdr:pic>
      <xdr:nvPicPr>
        <xdr:cNvPr id="10263" name="Picture 1" descr="c7f91531-2467-4754-bd9c-613ba2985b58">
          <a:extLst>
            <a:ext uri="{FF2B5EF4-FFF2-40B4-BE49-F238E27FC236}">
              <a16:creationId xmlns:a16="http://schemas.microsoft.com/office/drawing/2014/main" xmlns="" id="{00000000-0008-0000-0900-0000172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23825"/>
          <a:ext cx="1533525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219075</xdr:colOff>
      <xdr:row>0</xdr:row>
      <xdr:rowOff>123825</xdr:rowOff>
    </xdr:from>
    <xdr:to>
      <xdr:col>2</xdr:col>
      <xdr:colOff>419100</xdr:colOff>
      <xdr:row>3</xdr:row>
      <xdr:rowOff>19050</xdr:rowOff>
    </xdr:to>
    <xdr:pic>
      <xdr:nvPicPr>
        <xdr:cNvPr id="11272" name="Picture 1" descr="c7f91531-2467-4754-bd9c-613ba2985b58">
          <a:extLst>
            <a:ext uri="{FF2B5EF4-FFF2-40B4-BE49-F238E27FC236}">
              <a16:creationId xmlns:a16="http://schemas.microsoft.com/office/drawing/2014/main" xmlns="" id="{00000000-0008-0000-0A00-0000082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23825"/>
          <a:ext cx="1704975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123825</xdr:colOff>
      <xdr:row>0</xdr:row>
      <xdr:rowOff>142875</xdr:rowOff>
    </xdr:from>
    <xdr:to>
      <xdr:col>1</xdr:col>
      <xdr:colOff>809625</xdr:colOff>
      <xdr:row>3</xdr:row>
      <xdr:rowOff>9525</xdr:rowOff>
    </xdr:to>
    <xdr:pic>
      <xdr:nvPicPr>
        <xdr:cNvPr id="12296" name="Picture 1" descr="c7f91531-2467-4754-bd9c-613ba2985b58">
          <a:extLst>
            <a:ext uri="{FF2B5EF4-FFF2-40B4-BE49-F238E27FC236}">
              <a16:creationId xmlns:a16="http://schemas.microsoft.com/office/drawing/2014/main" xmlns="" id="{00000000-0008-0000-0B00-0000083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3825" y="142875"/>
          <a:ext cx="1600200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190500</xdr:colOff>
      <xdr:row>0</xdr:row>
      <xdr:rowOff>123825</xdr:rowOff>
    </xdr:from>
    <xdr:to>
      <xdr:col>0</xdr:col>
      <xdr:colOff>1895475</xdr:colOff>
      <xdr:row>3</xdr:row>
      <xdr:rowOff>19050</xdr:rowOff>
    </xdr:to>
    <xdr:pic>
      <xdr:nvPicPr>
        <xdr:cNvPr id="13320" name="Picture 1" descr="c7f91531-2467-4754-bd9c-613ba2985b58">
          <a:extLst>
            <a:ext uri="{FF2B5EF4-FFF2-40B4-BE49-F238E27FC236}">
              <a16:creationId xmlns:a16="http://schemas.microsoft.com/office/drawing/2014/main" xmlns="" id="{00000000-0008-0000-0C00-0000083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90500" y="123825"/>
          <a:ext cx="1704975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238125</xdr:colOff>
      <xdr:row>0</xdr:row>
      <xdr:rowOff>76200</xdr:rowOff>
    </xdr:from>
    <xdr:to>
      <xdr:col>0</xdr:col>
      <xdr:colOff>1647825</xdr:colOff>
      <xdr:row>2</xdr:row>
      <xdr:rowOff>171450</xdr:rowOff>
    </xdr:to>
    <xdr:pic>
      <xdr:nvPicPr>
        <xdr:cNvPr id="14344" name="Picture 1" descr="c7f91531-2467-4754-bd9c-613ba2985b58">
          <a:extLst>
            <a:ext uri="{FF2B5EF4-FFF2-40B4-BE49-F238E27FC236}">
              <a16:creationId xmlns:a16="http://schemas.microsoft.com/office/drawing/2014/main" xmlns="" id="{00000000-0008-0000-0D00-0000083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38125" y="76200"/>
          <a:ext cx="14097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333375</xdr:colOff>
      <xdr:row>0</xdr:row>
      <xdr:rowOff>133350</xdr:rowOff>
    </xdr:from>
    <xdr:to>
      <xdr:col>0</xdr:col>
      <xdr:colOff>1743075</xdr:colOff>
      <xdr:row>3</xdr:row>
      <xdr:rowOff>28575</xdr:rowOff>
    </xdr:to>
    <xdr:pic>
      <xdr:nvPicPr>
        <xdr:cNvPr id="15368" name="Picture 1" descr="c7f91531-2467-4754-bd9c-613ba2985b58">
          <a:extLst>
            <a:ext uri="{FF2B5EF4-FFF2-40B4-BE49-F238E27FC236}">
              <a16:creationId xmlns:a16="http://schemas.microsoft.com/office/drawing/2014/main" xmlns="" id="{00000000-0008-0000-0E00-0000083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3375" y="133350"/>
          <a:ext cx="14097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247650</xdr:colOff>
      <xdr:row>0</xdr:row>
      <xdr:rowOff>85725</xdr:rowOff>
    </xdr:from>
    <xdr:to>
      <xdr:col>0</xdr:col>
      <xdr:colOff>1657350</xdr:colOff>
      <xdr:row>2</xdr:row>
      <xdr:rowOff>190500</xdr:rowOff>
    </xdr:to>
    <xdr:pic>
      <xdr:nvPicPr>
        <xdr:cNvPr id="16392" name="Picture 1" descr="c7f91531-2467-4754-bd9c-613ba2985b58">
          <a:extLst>
            <a:ext uri="{FF2B5EF4-FFF2-40B4-BE49-F238E27FC236}">
              <a16:creationId xmlns:a16="http://schemas.microsoft.com/office/drawing/2014/main" xmlns="" id="{00000000-0008-0000-0F00-0000084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47650" y="85725"/>
          <a:ext cx="1409700" cy="495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180975</xdr:colOff>
      <xdr:row>0</xdr:row>
      <xdr:rowOff>66675</xdr:rowOff>
    </xdr:from>
    <xdr:to>
      <xdr:col>0</xdr:col>
      <xdr:colOff>1590675</xdr:colOff>
      <xdr:row>2</xdr:row>
      <xdr:rowOff>180975</xdr:rowOff>
    </xdr:to>
    <xdr:pic>
      <xdr:nvPicPr>
        <xdr:cNvPr id="17416" name="Picture 1" descr="c7f91531-2467-4754-bd9c-613ba2985b58">
          <a:extLst>
            <a:ext uri="{FF2B5EF4-FFF2-40B4-BE49-F238E27FC236}">
              <a16:creationId xmlns:a16="http://schemas.microsoft.com/office/drawing/2014/main" xmlns="" id="{00000000-0008-0000-1000-0000084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0975" y="66675"/>
          <a:ext cx="1409700" cy="504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209550</xdr:colOff>
      <xdr:row>0</xdr:row>
      <xdr:rowOff>57150</xdr:rowOff>
    </xdr:from>
    <xdr:to>
      <xdr:col>0</xdr:col>
      <xdr:colOff>1619250</xdr:colOff>
      <xdr:row>2</xdr:row>
      <xdr:rowOff>180975</xdr:rowOff>
    </xdr:to>
    <xdr:pic>
      <xdr:nvPicPr>
        <xdr:cNvPr id="18440" name="Picture 1" descr="c7f91531-2467-4754-bd9c-613ba2985b58">
          <a:extLst>
            <a:ext uri="{FF2B5EF4-FFF2-40B4-BE49-F238E27FC236}">
              <a16:creationId xmlns:a16="http://schemas.microsoft.com/office/drawing/2014/main" xmlns="" id="{00000000-0008-0000-1100-0000084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09550" y="57150"/>
          <a:ext cx="14097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304800</xdr:colOff>
      <xdr:row>0</xdr:row>
      <xdr:rowOff>104775</xdr:rowOff>
    </xdr:from>
    <xdr:to>
      <xdr:col>0</xdr:col>
      <xdr:colOff>1714500</xdr:colOff>
      <xdr:row>3</xdr:row>
      <xdr:rowOff>38100</xdr:rowOff>
    </xdr:to>
    <xdr:pic>
      <xdr:nvPicPr>
        <xdr:cNvPr id="19464" name="Picture 1" descr="c7f91531-2467-4754-bd9c-613ba2985b58">
          <a:extLst>
            <a:ext uri="{FF2B5EF4-FFF2-40B4-BE49-F238E27FC236}">
              <a16:creationId xmlns:a16="http://schemas.microsoft.com/office/drawing/2014/main" xmlns="" id="{00000000-0008-0000-1200-0000084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04800" y="104775"/>
          <a:ext cx="1409700" cy="523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257175</xdr:colOff>
      <xdr:row>0</xdr:row>
      <xdr:rowOff>47625</xdr:rowOff>
    </xdr:from>
    <xdr:to>
      <xdr:col>0</xdr:col>
      <xdr:colOff>1609725</xdr:colOff>
      <xdr:row>2</xdr:row>
      <xdr:rowOff>171450</xdr:rowOff>
    </xdr:to>
    <xdr:pic>
      <xdr:nvPicPr>
        <xdr:cNvPr id="20488" name="Picture 1" descr="c7f91531-2467-4754-bd9c-613ba2985b58">
          <a:extLst>
            <a:ext uri="{FF2B5EF4-FFF2-40B4-BE49-F238E27FC236}">
              <a16:creationId xmlns:a16="http://schemas.microsoft.com/office/drawing/2014/main" xmlns="" id="{00000000-0008-0000-1300-0000085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57175" y="47625"/>
          <a:ext cx="135255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257175</xdr:colOff>
      <xdr:row>0</xdr:row>
      <xdr:rowOff>66675</xdr:rowOff>
    </xdr:from>
    <xdr:to>
      <xdr:col>0</xdr:col>
      <xdr:colOff>1609725</xdr:colOff>
      <xdr:row>2</xdr:row>
      <xdr:rowOff>200025</xdr:rowOff>
    </xdr:to>
    <xdr:pic>
      <xdr:nvPicPr>
        <xdr:cNvPr id="21512" name="Picture 1" descr="c7f91531-2467-4754-bd9c-613ba2985b58">
          <a:extLst>
            <a:ext uri="{FF2B5EF4-FFF2-40B4-BE49-F238E27FC236}">
              <a16:creationId xmlns:a16="http://schemas.microsoft.com/office/drawing/2014/main" xmlns="" id="{00000000-0008-0000-1400-0000085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57175" y="66675"/>
          <a:ext cx="1352550" cy="523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200025</xdr:colOff>
      <xdr:row>0</xdr:row>
      <xdr:rowOff>123825</xdr:rowOff>
    </xdr:from>
    <xdr:to>
      <xdr:col>0</xdr:col>
      <xdr:colOff>1666875</xdr:colOff>
      <xdr:row>3</xdr:row>
      <xdr:rowOff>28575</xdr:rowOff>
    </xdr:to>
    <xdr:pic>
      <xdr:nvPicPr>
        <xdr:cNvPr id="22536" name="Picture 1" descr="c7f91531-2467-4754-bd9c-613ba2985b58">
          <a:extLst>
            <a:ext uri="{FF2B5EF4-FFF2-40B4-BE49-F238E27FC236}">
              <a16:creationId xmlns:a16="http://schemas.microsoft.com/office/drawing/2014/main" xmlns="" id="{00000000-0008-0000-1500-0000085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00025" y="123825"/>
          <a:ext cx="1466850" cy="495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257175</xdr:colOff>
      <xdr:row>0</xdr:row>
      <xdr:rowOff>104775</xdr:rowOff>
    </xdr:from>
    <xdr:to>
      <xdr:col>0</xdr:col>
      <xdr:colOff>1724025</xdr:colOff>
      <xdr:row>3</xdr:row>
      <xdr:rowOff>19050</xdr:rowOff>
    </xdr:to>
    <xdr:pic>
      <xdr:nvPicPr>
        <xdr:cNvPr id="23560" name="Picture 1" descr="c7f91531-2467-4754-bd9c-613ba2985b58">
          <a:extLst>
            <a:ext uri="{FF2B5EF4-FFF2-40B4-BE49-F238E27FC236}">
              <a16:creationId xmlns:a16="http://schemas.microsoft.com/office/drawing/2014/main" xmlns="" id="{00000000-0008-0000-1600-0000085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57175" y="104775"/>
          <a:ext cx="1466850" cy="504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doscorp\srt\Documents%20and%20Settings\isabelavieira\Desktop\Delloite\Banco%20de%20Pre&#231;os%20ANEEL\Subesta&#231;&#227;o\BancoPreco_Equipamento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doscorp\srt\Documents%20and%20Settings\isabelavieira\Desktop\Delloite\Banco%20de%20Pre&#231;os%20ANEEL\Subesta&#231;&#227;o\BancoPreco_ModuloGera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TM"/>
      <sheetName val="ATM_"/>
      <sheetName val="ATT"/>
      <sheetName val="TT"/>
      <sheetName val="TM"/>
      <sheetName val="BCP"/>
      <sheetName val="BCS"/>
      <sheetName val="CE"/>
      <sheetName val="CS"/>
      <sheetName val="RM"/>
      <sheetName val="RT"/>
      <sheetName val="TA"/>
      <sheetName val="EqpPrincipal"/>
      <sheetName val="Indices"/>
      <sheetName val="X"/>
      <sheetName val="Resumo"/>
      <sheetName val="TT_Orig"/>
      <sheetName val="BCS_Orig"/>
      <sheetName val="CE_Orig"/>
      <sheetName val="CS_Orig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407">
          <cell r="B407" t="str">
            <v>SIM</v>
          </cell>
        </row>
        <row r="408">
          <cell r="B408" t="str">
            <v>NÃO</v>
          </cell>
        </row>
        <row r="411">
          <cell r="B411" t="str">
            <v>ONAN/ONAF/ONAF</v>
          </cell>
        </row>
        <row r="412">
          <cell r="B412" t="str">
            <v>ONAN/OFAF</v>
          </cell>
        </row>
        <row r="413">
          <cell r="B413" t="str">
            <v>ONAN/ONAF</v>
          </cell>
        </row>
        <row r="416">
          <cell r="B416" t="str">
            <v>SIM</v>
          </cell>
        </row>
        <row r="417">
          <cell r="B417" t="str">
            <v>NÃO</v>
          </cell>
        </row>
      </sheetData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"/>
      <sheetName val="MIG"/>
      <sheetName val="MIM"/>
      <sheetName val="MIGA"/>
      <sheetName val="Estado"/>
      <sheetName val="Indices"/>
      <sheetName val="X"/>
    </sheetNames>
    <sheetDataSet>
      <sheetData sheetId="0"/>
      <sheetData sheetId="1"/>
      <sheetData sheetId="2"/>
      <sheetData sheetId="3"/>
      <sheetData sheetId="4">
        <row r="4">
          <cell r="D4" t="str">
            <v>Rural</v>
          </cell>
          <cell r="E4" t="str">
            <v>Urbana</v>
          </cell>
        </row>
        <row r="5">
          <cell r="B5" t="str">
            <v>Acre</v>
          </cell>
        </row>
        <row r="6">
          <cell r="B6" t="str">
            <v>Alagoas</v>
          </cell>
        </row>
        <row r="7">
          <cell r="B7" t="str">
            <v>Amapá</v>
          </cell>
        </row>
        <row r="8">
          <cell r="B8" t="str">
            <v>Amazonas</v>
          </cell>
        </row>
        <row r="9">
          <cell r="B9" t="str">
            <v>Bahia</v>
          </cell>
        </row>
        <row r="10">
          <cell r="B10" t="str">
            <v>Ceará</v>
          </cell>
        </row>
        <row r="11">
          <cell r="B11" t="str">
            <v>Goiás</v>
          </cell>
        </row>
        <row r="12">
          <cell r="B12" t="str">
            <v>Espírito Santo</v>
          </cell>
        </row>
        <row r="13">
          <cell r="B13" t="str">
            <v>Maranhão</v>
          </cell>
        </row>
        <row r="14">
          <cell r="B14" t="str">
            <v>Mato Grosso</v>
          </cell>
        </row>
        <row r="15">
          <cell r="B15" t="str">
            <v>Mato Grosso do Sul</v>
          </cell>
        </row>
        <row r="16">
          <cell r="B16" t="str">
            <v>Minas Gerais</v>
          </cell>
        </row>
        <row r="17">
          <cell r="B17" t="str">
            <v>Pará</v>
          </cell>
        </row>
        <row r="18">
          <cell r="B18" t="str">
            <v>Paraiba</v>
          </cell>
        </row>
        <row r="19">
          <cell r="B19" t="str">
            <v>Paraná</v>
          </cell>
        </row>
        <row r="20">
          <cell r="B20" t="str">
            <v>Pernambuco</v>
          </cell>
        </row>
        <row r="21">
          <cell r="B21" t="str">
            <v>Piauí</v>
          </cell>
        </row>
        <row r="22">
          <cell r="B22" t="str">
            <v>Rio de Janeiro</v>
          </cell>
        </row>
        <row r="23">
          <cell r="B23" t="str">
            <v>Rio Grande do Norte</v>
          </cell>
        </row>
        <row r="24">
          <cell r="B24" t="str">
            <v>Rio Grande do Sul</v>
          </cell>
        </row>
        <row r="25">
          <cell r="B25" t="str">
            <v>Rondônia</v>
          </cell>
        </row>
        <row r="26">
          <cell r="B26" t="str">
            <v>Roraima</v>
          </cell>
        </row>
        <row r="27">
          <cell r="B27" t="str">
            <v>São Paulo</v>
          </cell>
        </row>
        <row r="28">
          <cell r="B28" t="str">
            <v>Santa Catarina</v>
          </cell>
        </row>
        <row r="29">
          <cell r="B29" t="str">
            <v>Sergipe</v>
          </cell>
        </row>
        <row r="30">
          <cell r="B30" t="str">
            <v>Tocantins</v>
          </cell>
        </row>
        <row r="31">
          <cell r="B31" t="str">
            <v>Distrito Federal</v>
          </cell>
        </row>
      </sheetData>
      <sheetData sheetId="5"/>
      <sheetData sheetId="6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7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8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9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0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1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2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13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14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2.xml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15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26">
    <tabColor theme="1"/>
  </sheetPr>
  <dimension ref="A2:B6"/>
  <sheetViews>
    <sheetView showGridLines="0" workbookViewId="0"/>
  </sheetViews>
  <sheetFormatPr defaultRowHeight="15" x14ac:dyDescent="0.25"/>
  <cols>
    <col min="1" max="1" width="3" bestFit="1" customWidth="1"/>
  </cols>
  <sheetData>
    <row r="2" spans="1:2" ht="16.5" x14ac:dyDescent="0.3">
      <c r="A2" s="536" t="s">
        <v>738</v>
      </c>
      <c r="B2" s="538" t="s">
        <v>739</v>
      </c>
    </row>
    <row r="3" spans="1:2" ht="16.5" x14ac:dyDescent="0.3">
      <c r="A3" s="536" t="s">
        <v>740</v>
      </c>
      <c r="B3" s="538" t="s">
        <v>745</v>
      </c>
    </row>
    <row r="4" spans="1:2" ht="16.5" x14ac:dyDescent="0.3">
      <c r="A4" s="536"/>
      <c r="B4" s="538" t="s">
        <v>742</v>
      </c>
    </row>
    <row r="5" spans="1:2" ht="16.5" x14ac:dyDescent="0.3">
      <c r="A5" s="219"/>
      <c r="B5" s="537" t="s">
        <v>743</v>
      </c>
    </row>
    <row r="6" spans="1:2" ht="16.5" x14ac:dyDescent="0.3">
      <c r="A6" s="536" t="s">
        <v>741</v>
      </c>
      <c r="B6" s="538" t="s">
        <v>744</v>
      </c>
    </row>
  </sheetData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1"/>
  <dimension ref="B1:U58"/>
  <sheetViews>
    <sheetView showGridLines="0" tabSelected="1" workbookViewId="0"/>
  </sheetViews>
  <sheetFormatPr defaultRowHeight="16.5" x14ac:dyDescent="0.3"/>
  <cols>
    <col min="1" max="1" width="9.140625" style="219"/>
    <col min="2" max="2" width="3.42578125" style="219" bestFit="1" customWidth="1"/>
    <col min="3" max="3" width="6.140625" style="219" customWidth="1"/>
    <col min="4" max="4" width="7" style="219" customWidth="1"/>
    <col min="5" max="5" width="40.7109375" style="219" customWidth="1"/>
    <col min="6" max="6" width="13.7109375" style="219" customWidth="1"/>
    <col min="7" max="7" width="11.7109375" style="219" customWidth="1"/>
    <col min="8" max="8" width="12.28515625" style="219" customWidth="1"/>
    <col min="9" max="16384" width="9.140625" style="219"/>
  </cols>
  <sheetData>
    <row r="1" spans="2:21" s="98" customFormat="1" ht="12.75" x14ac:dyDescent="0.2">
      <c r="F1" s="99"/>
      <c r="G1" s="99"/>
      <c r="H1" s="99"/>
      <c r="I1" s="99"/>
      <c r="J1" s="99"/>
      <c r="K1" s="99"/>
      <c r="L1" s="99"/>
      <c r="M1" s="99"/>
      <c r="N1" s="99"/>
      <c r="O1" s="99"/>
      <c r="P1" s="100"/>
      <c r="Q1" s="99"/>
      <c r="R1" s="99"/>
      <c r="S1" s="99"/>
      <c r="T1" s="99"/>
      <c r="U1" s="99"/>
    </row>
    <row r="2" spans="2:21" s="98" customFormat="1" ht="15.75" x14ac:dyDescent="0.25">
      <c r="E2" s="101" t="s">
        <v>749</v>
      </c>
      <c r="F2" s="99"/>
      <c r="G2" s="99"/>
      <c r="H2" s="99"/>
      <c r="I2" s="99"/>
      <c r="J2" s="99"/>
      <c r="K2" s="99"/>
      <c r="L2" s="99"/>
      <c r="M2" s="99"/>
      <c r="N2" s="99"/>
      <c r="O2" s="99"/>
      <c r="P2" s="100"/>
      <c r="Q2" s="99"/>
      <c r="R2" s="99"/>
      <c r="S2" s="99"/>
      <c r="T2" s="99"/>
      <c r="U2" s="99"/>
    </row>
    <row r="3" spans="2:21" s="98" customFormat="1" ht="15.75" x14ac:dyDescent="0.25">
      <c r="E3" s="101" t="s">
        <v>537</v>
      </c>
      <c r="F3" s="99"/>
      <c r="G3" s="99"/>
      <c r="H3" s="99"/>
      <c r="I3" s="99"/>
      <c r="J3" s="99"/>
      <c r="K3" s="99"/>
      <c r="L3" s="99"/>
      <c r="M3" s="99"/>
      <c r="N3" s="99"/>
      <c r="O3" s="99"/>
      <c r="P3" s="100"/>
      <c r="Q3" s="99"/>
      <c r="R3" s="99"/>
      <c r="S3" s="99"/>
      <c r="T3" s="99"/>
      <c r="U3" s="99"/>
    </row>
    <row r="5" spans="2:21" ht="18.95" customHeight="1" x14ac:dyDescent="0.3">
      <c r="B5" s="219" t="s">
        <v>445</v>
      </c>
      <c r="C5" s="219" t="s">
        <v>481</v>
      </c>
    </row>
    <row r="6" spans="2:21" ht="18.95" customHeight="1" x14ac:dyDescent="0.3">
      <c r="C6" s="219" t="s">
        <v>446</v>
      </c>
      <c r="D6" s="220" t="s">
        <v>382</v>
      </c>
    </row>
    <row r="7" spans="2:21" ht="18.95" customHeight="1" x14ac:dyDescent="0.3">
      <c r="C7" s="219" t="s">
        <v>476</v>
      </c>
      <c r="D7" s="219" t="s">
        <v>482</v>
      </c>
    </row>
    <row r="8" spans="2:21" ht="18.95" customHeight="1" x14ac:dyDescent="0.3">
      <c r="D8" s="219" t="s">
        <v>477</v>
      </c>
      <c r="E8" s="219" t="s">
        <v>430</v>
      </c>
    </row>
    <row r="9" spans="2:21" ht="18.95" customHeight="1" x14ac:dyDescent="0.3">
      <c r="D9" s="221" t="s">
        <v>447</v>
      </c>
      <c r="E9" s="219" t="s">
        <v>448</v>
      </c>
    </row>
    <row r="10" spans="2:21" ht="18.95" customHeight="1" x14ac:dyDescent="0.3">
      <c r="D10" s="221"/>
      <c r="E10" s="614" t="s">
        <v>484</v>
      </c>
    </row>
    <row r="11" spans="2:21" ht="18.95" customHeight="1" x14ac:dyDescent="0.3">
      <c r="D11" s="221"/>
      <c r="E11" s="222" t="s">
        <v>485</v>
      </c>
    </row>
    <row r="12" spans="2:21" ht="18.95" customHeight="1" x14ac:dyDescent="0.3">
      <c r="D12" s="221" t="s">
        <v>449</v>
      </c>
      <c r="E12" s="615" t="s">
        <v>452</v>
      </c>
    </row>
    <row r="13" spans="2:21" ht="18.95" customHeight="1" x14ac:dyDescent="0.3">
      <c r="D13" s="221" t="s">
        <v>450</v>
      </c>
      <c r="E13" s="615" t="s">
        <v>413</v>
      </c>
    </row>
    <row r="14" spans="2:21" ht="18.95" customHeight="1" x14ac:dyDescent="0.3">
      <c r="D14" s="221" t="s">
        <v>451</v>
      </c>
      <c r="E14" s="219" t="s">
        <v>453</v>
      </c>
    </row>
    <row r="15" spans="2:21" ht="18.95" customHeight="1" x14ac:dyDescent="0.3">
      <c r="D15" s="221"/>
      <c r="E15" s="222" t="s">
        <v>486</v>
      </c>
    </row>
    <row r="16" spans="2:21" ht="18.95" customHeight="1" x14ac:dyDescent="0.3">
      <c r="D16" s="221"/>
      <c r="E16" s="222" t="s">
        <v>487</v>
      </c>
    </row>
    <row r="17" spans="4:6" ht="18.95" customHeight="1" x14ac:dyDescent="0.3">
      <c r="D17" s="221" t="s">
        <v>454</v>
      </c>
      <c r="E17" s="220" t="s">
        <v>455</v>
      </c>
    </row>
    <row r="18" spans="4:6" ht="18.95" customHeight="1" x14ac:dyDescent="0.3">
      <c r="D18" s="221" t="s">
        <v>456</v>
      </c>
      <c r="E18" s="220" t="s">
        <v>457</v>
      </c>
    </row>
    <row r="19" spans="4:6" ht="18.95" customHeight="1" x14ac:dyDescent="0.3">
      <c r="D19" s="221" t="s">
        <v>458</v>
      </c>
      <c r="E19" s="220" t="s">
        <v>459</v>
      </c>
    </row>
    <row r="20" spans="4:6" ht="18.95" customHeight="1" x14ac:dyDescent="0.3">
      <c r="D20" s="221" t="s">
        <v>460</v>
      </c>
      <c r="E20" s="220" t="s">
        <v>461</v>
      </c>
    </row>
    <row r="21" spans="4:6" ht="18.95" customHeight="1" x14ac:dyDescent="0.3">
      <c r="D21" s="221" t="s">
        <v>462</v>
      </c>
      <c r="E21" s="219" t="s">
        <v>463</v>
      </c>
    </row>
    <row r="22" spans="4:6" ht="18.95" customHeight="1" x14ac:dyDescent="0.3">
      <c r="D22" s="221"/>
      <c r="E22" s="222" t="s">
        <v>488</v>
      </c>
    </row>
    <row r="23" spans="4:6" ht="18.95" customHeight="1" x14ac:dyDescent="0.3">
      <c r="D23" s="221"/>
      <c r="E23" s="222" t="s">
        <v>489</v>
      </c>
    </row>
    <row r="24" spans="4:6" ht="18.95" customHeight="1" x14ac:dyDescent="0.3">
      <c r="D24" s="221"/>
      <c r="E24" s="222" t="s">
        <v>490</v>
      </c>
    </row>
    <row r="25" spans="4:6" ht="18.95" customHeight="1" x14ac:dyDescent="0.3">
      <c r="D25" s="221"/>
      <c r="E25" s="222" t="s">
        <v>491</v>
      </c>
    </row>
    <row r="26" spans="4:6" ht="18.95" customHeight="1" x14ac:dyDescent="0.3">
      <c r="D26" s="221"/>
      <c r="E26" s="222" t="s">
        <v>492</v>
      </c>
    </row>
    <row r="27" spans="4:6" ht="18.95" customHeight="1" x14ac:dyDescent="0.3">
      <c r="D27" s="221"/>
      <c r="E27" s="222" t="s">
        <v>493</v>
      </c>
    </row>
    <row r="28" spans="4:6" ht="18.95" customHeight="1" x14ac:dyDescent="0.3">
      <c r="D28" s="221"/>
      <c r="E28" s="222" t="s">
        <v>494</v>
      </c>
    </row>
    <row r="29" spans="4:6" ht="18.95" customHeight="1" x14ac:dyDescent="0.3">
      <c r="D29" s="221" t="s">
        <v>464</v>
      </c>
      <c r="E29" s="220" t="s">
        <v>465</v>
      </c>
    </row>
    <row r="30" spans="4:6" ht="18.95" customHeight="1" x14ac:dyDescent="0.3">
      <c r="D30" s="221" t="s">
        <v>466</v>
      </c>
      <c r="E30" s="219" t="s">
        <v>467</v>
      </c>
      <c r="F30" s="219" t="s">
        <v>495</v>
      </c>
    </row>
    <row r="31" spans="4:6" ht="18.95" customHeight="1" x14ac:dyDescent="0.3">
      <c r="D31" s="219" t="s">
        <v>478</v>
      </c>
      <c r="E31" s="219" t="s">
        <v>468</v>
      </c>
    </row>
    <row r="32" spans="4:6" ht="18.95" customHeight="1" x14ac:dyDescent="0.3">
      <c r="D32" s="221" t="s">
        <v>447</v>
      </c>
      <c r="E32" s="220" t="s">
        <v>422</v>
      </c>
    </row>
    <row r="33" spans="3:9" ht="18.95" customHeight="1" x14ac:dyDescent="0.3">
      <c r="D33" s="221" t="s">
        <v>449</v>
      </c>
      <c r="E33" s="219" t="s">
        <v>469</v>
      </c>
    </row>
    <row r="34" spans="3:9" ht="18.95" customHeight="1" x14ac:dyDescent="0.3">
      <c r="E34" s="222" t="s">
        <v>470</v>
      </c>
    </row>
    <row r="35" spans="3:9" ht="18.95" customHeight="1" x14ac:dyDescent="0.3">
      <c r="E35" s="222" t="s">
        <v>471</v>
      </c>
    </row>
    <row r="36" spans="3:9" ht="18.95" customHeight="1" x14ac:dyDescent="0.3">
      <c r="D36" s="221" t="s">
        <v>450</v>
      </c>
      <c r="E36" s="220" t="s">
        <v>472</v>
      </c>
    </row>
    <row r="37" spans="3:9" ht="18.95" customHeight="1" x14ac:dyDescent="0.3">
      <c r="D37" s="219" t="s">
        <v>718</v>
      </c>
      <c r="E37" s="219" t="s">
        <v>473</v>
      </c>
    </row>
    <row r="38" spans="3:9" ht="18.95" customHeight="1" x14ac:dyDescent="0.3">
      <c r="D38" s="221" t="s">
        <v>447</v>
      </c>
      <c r="E38" s="220" t="s">
        <v>474</v>
      </c>
    </row>
    <row r="39" spans="3:9" ht="18.95" customHeight="1" x14ac:dyDescent="0.3">
      <c r="D39" s="221" t="s">
        <v>449</v>
      </c>
      <c r="E39" s="220" t="s">
        <v>475</v>
      </c>
    </row>
    <row r="40" spans="3:9" ht="18.95" customHeight="1" x14ac:dyDescent="0.3">
      <c r="D40" s="221"/>
      <c r="E40" s="220"/>
      <c r="F40" s="535" t="s">
        <v>737</v>
      </c>
      <c r="G40" s="535" t="s">
        <v>735</v>
      </c>
      <c r="H40" s="535" t="s">
        <v>736</v>
      </c>
    </row>
    <row r="41" spans="3:9" ht="18.95" customHeight="1" x14ac:dyDescent="0.3">
      <c r="C41" s="219" t="s">
        <v>479</v>
      </c>
      <c r="D41" s="219" t="s">
        <v>727</v>
      </c>
      <c r="F41" s="531">
        <v>0.1258</v>
      </c>
      <c r="G41" s="531">
        <v>2.1399999999999999E-2</v>
      </c>
      <c r="H41" s="532">
        <v>2.1399999999999999E-2</v>
      </c>
      <c r="I41" s="219" t="s">
        <v>734</v>
      </c>
    </row>
    <row r="42" spans="3:9" x14ac:dyDescent="0.3">
      <c r="C42" s="219" t="s">
        <v>480</v>
      </c>
      <c r="D42" s="219" t="s">
        <v>720</v>
      </c>
      <c r="F42" s="531">
        <v>9.4399999999999998E-2</v>
      </c>
      <c r="G42" s="531">
        <v>3.3599999999999998E-2</v>
      </c>
      <c r="H42" s="532">
        <v>3.3599999999999998E-2</v>
      </c>
      <c r="I42" s="219" t="s">
        <v>734</v>
      </c>
    </row>
    <row r="43" spans="3:9" x14ac:dyDescent="0.3">
      <c r="C43" s="219" t="s">
        <v>719</v>
      </c>
      <c r="D43" s="219" t="s">
        <v>721</v>
      </c>
      <c r="F43" s="531">
        <v>0.93769999999999998</v>
      </c>
      <c r="G43" s="531">
        <v>0.53720000000000001</v>
      </c>
      <c r="H43" s="532">
        <v>0.53720000000000001</v>
      </c>
      <c r="I43" s="219" t="s">
        <v>734</v>
      </c>
    </row>
    <row r="44" spans="3:9" x14ac:dyDescent="0.3">
      <c r="C44" s="219" t="s">
        <v>728</v>
      </c>
      <c r="D44" s="219" t="s">
        <v>722</v>
      </c>
      <c r="F44" s="531">
        <v>0.27700000000000002</v>
      </c>
      <c r="G44" s="531">
        <v>0.14099999999999999</v>
      </c>
      <c r="H44" s="532">
        <v>0.14099999999999999</v>
      </c>
      <c r="I44" s="219" t="s">
        <v>734</v>
      </c>
    </row>
    <row r="45" spans="3:9" x14ac:dyDescent="0.3">
      <c r="C45" s="219" t="s">
        <v>729</v>
      </c>
      <c r="D45" s="219" t="s">
        <v>723</v>
      </c>
      <c r="F45" s="531">
        <v>0.31459999999999999</v>
      </c>
      <c r="G45" s="531">
        <v>9.2399999999999996E-2</v>
      </c>
      <c r="H45" s="532">
        <v>9.2399999999999996E-2</v>
      </c>
      <c r="I45" s="219" t="s">
        <v>734</v>
      </c>
    </row>
    <row r="46" spans="3:9" x14ac:dyDescent="0.3">
      <c r="C46" s="219" t="s">
        <v>730</v>
      </c>
      <c r="D46" s="219" t="s">
        <v>724</v>
      </c>
      <c r="F46" s="531">
        <v>7.4999999999999997E-2</v>
      </c>
      <c r="G46" s="531">
        <v>0</v>
      </c>
      <c r="H46" s="532">
        <v>0</v>
      </c>
      <c r="I46" s="219" t="s">
        <v>734</v>
      </c>
    </row>
    <row r="47" spans="3:9" x14ac:dyDescent="0.3">
      <c r="C47" s="219" t="s">
        <v>731</v>
      </c>
      <c r="D47" s="219" t="s">
        <v>725</v>
      </c>
      <c r="F47" s="533">
        <v>0</v>
      </c>
      <c r="G47" s="533">
        <v>0</v>
      </c>
      <c r="H47" s="534">
        <v>0</v>
      </c>
      <c r="I47" s="219" t="s">
        <v>734</v>
      </c>
    </row>
    <row r="48" spans="3:9" x14ac:dyDescent="0.3">
      <c r="C48" s="219" t="s">
        <v>732</v>
      </c>
      <c r="D48" s="219" t="s">
        <v>726</v>
      </c>
      <c r="F48" s="531">
        <v>2.1899999999999999E-2</v>
      </c>
      <c r="G48" s="531">
        <v>6.1999999999999998E-3</v>
      </c>
      <c r="H48" s="532">
        <v>1.5299999999999999E-2</v>
      </c>
      <c r="I48" s="219" t="s">
        <v>734</v>
      </c>
    </row>
    <row r="49" spans="3:9" x14ac:dyDescent="0.3">
      <c r="C49" s="219" t="s">
        <v>733</v>
      </c>
      <c r="D49" s="219" t="s">
        <v>483</v>
      </c>
      <c r="F49" s="531">
        <v>3.39E-2</v>
      </c>
      <c r="G49" s="531">
        <v>8.9999999999999993E-3</v>
      </c>
      <c r="H49" s="532">
        <v>8.9999999999999993E-3</v>
      </c>
      <c r="I49" s="219" t="s">
        <v>734</v>
      </c>
    </row>
    <row r="52" spans="3:9" x14ac:dyDescent="0.3">
      <c r="C52" s="537"/>
      <c r="D52" s="537"/>
    </row>
    <row r="53" spans="3:9" x14ac:dyDescent="0.3">
      <c r="C53" s="537"/>
    </row>
    <row r="58" spans="3:9" x14ac:dyDescent="0.3">
      <c r="D58" s="536"/>
    </row>
  </sheetData>
  <hyperlinks>
    <hyperlink ref="D6" location="PLAN_TS" display="Terrenos e Servidões"/>
    <hyperlink ref="E32" location="PLAN_LF" display="Limpeza de Faixa"/>
    <hyperlink ref="E34" location="PLAN_ESC" display="- Escavação"/>
    <hyperlink ref="E35" location="PLAN_CONC" display="- Concretagem"/>
    <hyperlink ref="E10" location="PLAN_EST_A" display="- Estruturas em Aço"/>
    <hyperlink ref="E11" location="PLAN_EST_C" display="- Estruturas em Concreto"/>
    <hyperlink ref="E12" location="PLAN_CBO_E" display="Cabos e Ferragens para Fins Estruturais"/>
    <hyperlink ref="E13" location="PLAN_ESTAIA" display="Estaiamento"/>
    <hyperlink ref="E15" location="PLAN_GRELHA" display="- Fundação em Grelha"/>
    <hyperlink ref="E16" location="PLAN_HASTE" display="- Hastes de Âncora/Tirantes"/>
    <hyperlink ref="E17" location="PLAN_CABO" display="Cabo Condutor"/>
    <hyperlink ref="E18" location="PLAN_PR_CONV" display="Cabo Pára-Raios Convencional"/>
    <hyperlink ref="E19" location="PLAN_PR_OPT" display="Cabo Pára-Raios Óptico"/>
    <hyperlink ref="E20" location="PLAN_ISOL" display="Isoladores"/>
    <hyperlink ref="E22" location="PLAN_SUSP_CON" display="- Conjunto de Suspensão do Cabo Condutor"/>
    <hyperlink ref="E23" location="PLAN_ANC_COND" display="- Conjunto de Ancoragem do Cabo Condutor"/>
    <hyperlink ref="E24" location="PLAN_JUMP_CON" display="- Conjunto de Jumper do Cabo Condutor"/>
    <hyperlink ref="E25" location="PLAN_SUSP_PR" display="- Conjunto de Suspensão do Cabo Pára-Raios"/>
    <hyperlink ref="E26" location="PLAN_ANC_PR" display="- Conjunto de Ancoragem do Cabo Pára-Raios"/>
    <hyperlink ref="E27" location="PLAN_AM_CO" display="- Amortecedores do Cabo Condutor"/>
    <hyperlink ref="E28" location="PLAN_AM_PR" display="- Amortecedores do Cabo Pára-Raios"/>
    <hyperlink ref="E29" location="PLAN_DIVER" display="Aterramento"/>
    <hyperlink ref="E36" location="PLAN_DIVER" display="Construção de Acessos"/>
    <hyperlink ref="E38" location="PLAN_DIVER" display="Serviços de Topografia"/>
    <hyperlink ref="E39" location="PLAN_DIVER" display="Serviços de Geologia/Sondagem"/>
  </hyperlink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2"/>
  <dimension ref="A1:O78"/>
  <sheetViews>
    <sheetView showGridLines="0" workbookViewId="0"/>
  </sheetViews>
  <sheetFormatPr defaultRowHeight="15" x14ac:dyDescent="0.25"/>
  <cols>
    <col min="1" max="1" width="29.85546875" style="3" bestFit="1" customWidth="1"/>
    <col min="2" max="2" width="16" style="4" bestFit="1" customWidth="1"/>
    <col min="3" max="3" width="11.42578125" style="4" bestFit="1" customWidth="1"/>
    <col min="4" max="4" width="14.7109375" style="4" bestFit="1" customWidth="1"/>
    <col min="5" max="5" width="12.7109375" style="4" bestFit="1" customWidth="1"/>
    <col min="6" max="10" width="12.7109375" customWidth="1"/>
    <col min="12" max="12" width="20.85546875" customWidth="1"/>
    <col min="13" max="13" width="14.28515625" style="92" customWidth="1"/>
  </cols>
  <sheetData>
    <row r="1" spans="1:15" s="98" customFormat="1" ht="12.75" x14ac:dyDescent="0.2">
      <c r="F1" s="99"/>
      <c r="G1" s="99"/>
      <c r="H1" s="99"/>
      <c r="I1" s="99"/>
      <c r="J1" s="99"/>
      <c r="K1" s="99"/>
      <c r="L1" s="99"/>
      <c r="M1" s="99"/>
      <c r="N1" s="99"/>
      <c r="O1" s="100"/>
    </row>
    <row r="2" spans="1:15" s="98" customFormat="1" ht="15.75" x14ac:dyDescent="0.25">
      <c r="B2" s="101" t="s">
        <v>749</v>
      </c>
      <c r="F2" s="99"/>
      <c r="G2" s="99"/>
      <c r="H2" s="99"/>
      <c r="I2" s="99"/>
      <c r="J2" s="99"/>
      <c r="K2" s="99"/>
      <c r="L2" s="99"/>
      <c r="M2" s="99"/>
      <c r="N2" s="99"/>
      <c r="O2" s="100"/>
    </row>
    <row r="3" spans="1:15" s="98" customFormat="1" ht="15.75" x14ac:dyDescent="0.25">
      <c r="B3" s="101" t="s">
        <v>382</v>
      </c>
      <c r="F3" s="99"/>
      <c r="G3" s="99"/>
      <c r="H3" s="99"/>
      <c r="I3" s="99"/>
      <c r="J3" s="99"/>
      <c r="K3" s="99"/>
      <c r="L3" s="99"/>
      <c r="M3" s="99"/>
      <c r="N3" s="99"/>
      <c r="O3" s="100"/>
    </row>
    <row r="4" spans="1:15" ht="15.75" thickBot="1" x14ac:dyDescent="0.3"/>
    <row r="5" spans="1:15" ht="18" customHeight="1" thickBot="1" x14ac:dyDescent="0.3">
      <c r="A5" s="93" t="s">
        <v>381</v>
      </c>
      <c r="B5" s="572" t="s">
        <v>391</v>
      </c>
      <c r="C5" s="572"/>
      <c r="D5" s="572"/>
      <c r="E5" s="573"/>
      <c r="F5" s="569" t="s">
        <v>390</v>
      </c>
      <c r="G5" s="570"/>
      <c r="H5" s="570"/>
      <c r="I5" s="570"/>
      <c r="J5" s="571"/>
      <c r="L5" s="574" t="s">
        <v>310</v>
      </c>
      <c r="M5" s="574" t="s">
        <v>717</v>
      </c>
    </row>
    <row r="6" spans="1:15" ht="15.75" thickBot="1" x14ac:dyDescent="0.3">
      <c r="A6" s="13" t="s">
        <v>291</v>
      </c>
      <c r="B6" s="14" t="s">
        <v>36</v>
      </c>
      <c r="C6" s="14" t="s">
        <v>37</v>
      </c>
      <c r="D6" s="14" t="s">
        <v>290</v>
      </c>
      <c r="E6" s="81" t="s">
        <v>313</v>
      </c>
      <c r="F6" s="82" t="s">
        <v>344</v>
      </c>
      <c r="G6" s="83" t="s">
        <v>345</v>
      </c>
      <c r="H6" s="83" t="s">
        <v>346</v>
      </c>
      <c r="I6" s="83" t="s">
        <v>347</v>
      </c>
      <c r="J6" s="84" t="s">
        <v>348</v>
      </c>
      <c r="L6" s="575"/>
      <c r="M6" s="575"/>
    </row>
    <row r="7" spans="1:15" x14ac:dyDescent="0.25">
      <c r="A7" s="11" t="s">
        <v>26</v>
      </c>
      <c r="B7" s="12" t="s">
        <v>24</v>
      </c>
      <c r="C7" s="12">
        <v>69</v>
      </c>
      <c r="D7" s="12" t="s">
        <v>38</v>
      </c>
      <c r="E7" s="227">
        <v>20</v>
      </c>
      <c r="F7" s="232">
        <v>7152.7322024638515</v>
      </c>
      <c r="G7" s="233">
        <v>14286.06862613223</v>
      </c>
      <c r="H7" s="233">
        <v>29434.171865396591</v>
      </c>
      <c r="I7" s="233">
        <v>49142.438208129919</v>
      </c>
      <c r="J7" s="234">
        <v>75462.510033586688</v>
      </c>
      <c r="L7" s="90" t="s">
        <v>0</v>
      </c>
      <c r="M7" s="230">
        <v>0.19682763844968543</v>
      </c>
    </row>
    <row r="8" spans="1:15" x14ac:dyDescent="0.25">
      <c r="A8" s="8" t="s">
        <v>26</v>
      </c>
      <c r="B8" s="5" t="s">
        <v>24</v>
      </c>
      <c r="C8" s="5">
        <v>69</v>
      </c>
      <c r="D8" s="5" t="s">
        <v>39</v>
      </c>
      <c r="E8" s="228">
        <v>20</v>
      </c>
      <c r="F8" s="232">
        <v>7152.7322024638515</v>
      </c>
      <c r="G8" s="233">
        <v>14286.06862613223</v>
      </c>
      <c r="H8" s="233">
        <v>29434.171865396591</v>
      </c>
      <c r="I8" s="233">
        <v>49142.438208129919</v>
      </c>
      <c r="J8" s="234">
        <v>75462.510033586688</v>
      </c>
      <c r="L8" s="90" t="s">
        <v>1</v>
      </c>
      <c r="M8" s="230">
        <v>0.77053827383059803</v>
      </c>
    </row>
    <row r="9" spans="1:15" x14ac:dyDescent="0.25">
      <c r="A9" s="8" t="s">
        <v>26</v>
      </c>
      <c r="B9" s="5" t="s">
        <v>24</v>
      </c>
      <c r="C9" s="5">
        <v>69</v>
      </c>
      <c r="D9" s="5" t="s">
        <v>40</v>
      </c>
      <c r="E9" s="228">
        <v>20</v>
      </c>
      <c r="F9" s="232">
        <v>7152.7322024638515</v>
      </c>
      <c r="G9" s="233">
        <v>14286.06862613223</v>
      </c>
      <c r="H9" s="233">
        <v>29434.171865396591</v>
      </c>
      <c r="I9" s="233">
        <v>49142.438208129919</v>
      </c>
      <c r="J9" s="234">
        <v>75462.510033586688</v>
      </c>
      <c r="L9" s="90" t="s">
        <v>2</v>
      </c>
      <c r="M9" s="230">
        <v>8.731451630474768E-2</v>
      </c>
    </row>
    <row r="10" spans="1:15" x14ac:dyDescent="0.25">
      <c r="A10" s="8" t="s">
        <v>26</v>
      </c>
      <c r="B10" s="5" t="s">
        <v>24</v>
      </c>
      <c r="C10" s="5">
        <v>138</v>
      </c>
      <c r="D10" s="5" t="s">
        <v>38</v>
      </c>
      <c r="E10" s="228">
        <v>25</v>
      </c>
      <c r="F10" s="232">
        <v>8940.9152530798146</v>
      </c>
      <c r="G10" s="233">
        <v>17857.585782665286</v>
      </c>
      <c r="H10" s="233">
        <v>36792.714831745732</v>
      </c>
      <c r="I10" s="233">
        <v>61428.047760162401</v>
      </c>
      <c r="J10" s="234">
        <v>94328.137541983349</v>
      </c>
      <c r="L10" s="90" t="s">
        <v>3</v>
      </c>
      <c r="M10" s="230">
        <v>0.13171172798512784</v>
      </c>
    </row>
    <row r="11" spans="1:15" x14ac:dyDescent="0.25">
      <c r="A11" s="8" t="s">
        <v>26</v>
      </c>
      <c r="B11" s="5" t="s">
        <v>24</v>
      </c>
      <c r="C11" s="5">
        <v>138</v>
      </c>
      <c r="D11" s="5" t="s">
        <v>39</v>
      </c>
      <c r="E11" s="228">
        <v>25</v>
      </c>
      <c r="F11" s="232">
        <v>8940.9152530798146</v>
      </c>
      <c r="G11" s="233">
        <v>17857.585782665286</v>
      </c>
      <c r="H11" s="233">
        <v>36792.714831745732</v>
      </c>
      <c r="I11" s="233">
        <v>61428.047760162401</v>
      </c>
      <c r="J11" s="234">
        <v>94328.137541983349</v>
      </c>
      <c r="L11" s="90" t="s">
        <v>4</v>
      </c>
      <c r="M11" s="230">
        <v>0.96835251698429203</v>
      </c>
    </row>
    <row r="12" spans="1:15" x14ac:dyDescent="0.25">
      <c r="A12" s="8" t="s">
        <v>26</v>
      </c>
      <c r="B12" s="5" t="s">
        <v>24</v>
      </c>
      <c r="C12" s="5">
        <v>138</v>
      </c>
      <c r="D12" s="5" t="s">
        <v>40</v>
      </c>
      <c r="E12" s="228">
        <v>25</v>
      </c>
      <c r="F12" s="232">
        <v>8940.9152530798146</v>
      </c>
      <c r="G12" s="233">
        <v>17857.585782665286</v>
      </c>
      <c r="H12" s="233">
        <v>36792.714831745732</v>
      </c>
      <c r="I12" s="233">
        <v>61428.047760162401</v>
      </c>
      <c r="J12" s="234">
        <v>94328.137541983349</v>
      </c>
      <c r="L12" s="90" t="s">
        <v>5</v>
      </c>
      <c r="M12" s="230">
        <v>0.55200533189272682</v>
      </c>
    </row>
    <row r="13" spans="1:15" x14ac:dyDescent="0.25">
      <c r="A13" s="8" t="s">
        <v>26</v>
      </c>
      <c r="B13" s="5" t="s">
        <v>24</v>
      </c>
      <c r="C13" s="5">
        <v>230</v>
      </c>
      <c r="D13" s="5" t="s">
        <v>38</v>
      </c>
      <c r="E13" s="228">
        <v>40</v>
      </c>
      <c r="F13" s="232">
        <v>14305.464404927703</v>
      </c>
      <c r="G13" s="233">
        <v>28572.13725226446</v>
      </c>
      <c r="H13" s="233">
        <v>58868.343730793182</v>
      </c>
      <c r="I13" s="233">
        <v>98284.876416259838</v>
      </c>
      <c r="J13" s="234">
        <v>150925.02006717338</v>
      </c>
      <c r="L13" s="90" t="s">
        <v>23</v>
      </c>
      <c r="M13" s="230">
        <v>1.3200770939633037</v>
      </c>
    </row>
    <row r="14" spans="1:15" ht="15" customHeight="1" x14ac:dyDescent="0.25">
      <c r="A14" s="8" t="s">
        <v>26</v>
      </c>
      <c r="B14" s="5" t="s">
        <v>24</v>
      </c>
      <c r="C14" s="5">
        <v>230</v>
      </c>
      <c r="D14" s="5" t="s">
        <v>39</v>
      </c>
      <c r="E14" s="228">
        <v>40</v>
      </c>
      <c r="F14" s="232">
        <v>14305.464404927703</v>
      </c>
      <c r="G14" s="233">
        <v>28572.13725226446</v>
      </c>
      <c r="H14" s="233">
        <v>58868.343730793182</v>
      </c>
      <c r="I14" s="233">
        <v>98284.876416259838</v>
      </c>
      <c r="J14" s="234">
        <v>150925.02006717338</v>
      </c>
      <c r="L14" s="90" t="s">
        <v>394</v>
      </c>
      <c r="M14" s="230">
        <v>2.1626375111865186</v>
      </c>
    </row>
    <row r="15" spans="1:15" x14ac:dyDescent="0.25">
      <c r="A15" s="8" t="s">
        <v>26</v>
      </c>
      <c r="B15" s="5" t="s">
        <v>24</v>
      </c>
      <c r="C15" s="5">
        <v>230</v>
      </c>
      <c r="D15" s="5" t="s">
        <v>40</v>
      </c>
      <c r="E15" s="228">
        <v>40</v>
      </c>
      <c r="F15" s="232">
        <v>14305.464404927703</v>
      </c>
      <c r="G15" s="233">
        <v>28572.13725226446</v>
      </c>
      <c r="H15" s="233">
        <v>58868.343730793182</v>
      </c>
      <c r="I15" s="233">
        <v>98284.876416259838</v>
      </c>
      <c r="J15" s="234">
        <v>150925.02006717338</v>
      </c>
      <c r="L15" s="90" t="s">
        <v>6</v>
      </c>
      <c r="M15" s="230">
        <v>1.3200770939633037</v>
      </c>
    </row>
    <row r="16" spans="1:15" x14ac:dyDescent="0.25">
      <c r="A16" s="8" t="s">
        <v>26</v>
      </c>
      <c r="B16" s="5" t="s">
        <v>24</v>
      </c>
      <c r="C16" s="5">
        <v>345</v>
      </c>
      <c r="D16" s="5" t="s">
        <v>38</v>
      </c>
      <c r="E16" s="228">
        <v>50</v>
      </c>
      <c r="F16" s="232">
        <v>17881.830506159629</v>
      </c>
      <c r="G16" s="233">
        <v>35715.171565330573</v>
      </c>
      <c r="H16" s="233">
        <v>73585.429663491464</v>
      </c>
      <c r="I16" s="233">
        <v>122856.0955203248</v>
      </c>
      <c r="J16" s="234">
        <v>188656.2750839667</v>
      </c>
      <c r="L16" s="90" t="s">
        <v>7</v>
      </c>
      <c r="M16" s="230">
        <v>0.32459294761877949</v>
      </c>
    </row>
    <row r="17" spans="1:13" x14ac:dyDescent="0.25">
      <c r="A17" s="8" t="s">
        <v>26</v>
      </c>
      <c r="B17" s="5" t="s">
        <v>24</v>
      </c>
      <c r="C17" s="5">
        <v>345</v>
      </c>
      <c r="D17" s="5" t="s">
        <v>39</v>
      </c>
      <c r="E17" s="228">
        <v>55</v>
      </c>
      <c r="F17" s="232">
        <v>19670.013556775593</v>
      </c>
      <c r="G17" s="233">
        <v>39286.68872186364</v>
      </c>
      <c r="H17" s="233">
        <v>80943.972629840631</v>
      </c>
      <c r="I17" s="233">
        <v>135141.70507235729</v>
      </c>
      <c r="J17" s="234">
        <v>207521.90259236342</v>
      </c>
      <c r="L17" s="90" t="s">
        <v>8</v>
      </c>
      <c r="M17" s="230">
        <v>0.82381492784705446</v>
      </c>
    </row>
    <row r="18" spans="1:13" x14ac:dyDescent="0.25">
      <c r="A18" s="8" t="s">
        <v>26</v>
      </c>
      <c r="B18" s="5" t="s">
        <v>24</v>
      </c>
      <c r="C18" s="5">
        <v>345</v>
      </c>
      <c r="D18" s="5" t="s">
        <v>40</v>
      </c>
      <c r="E18" s="228">
        <v>55</v>
      </c>
      <c r="F18" s="232">
        <v>19670.013556775593</v>
      </c>
      <c r="G18" s="233">
        <v>39286.68872186364</v>
      </c>
      <c r="H18" s="233">
        <v>80943.972629840631</v>
      </c>
      <c r="I18" s="233">
        <v>135141.70507235729</v>
      </c>
      <c r="J18" s="234">
        <v>207521.90259236342</v>
      </c>
      <c r="L18" s="90" t="s">
        <v>9</v>
      </c>
      <c r="M18" s="230">
        <v>1.4286036114042333</v>
      </c>
    </row>
    <row r="19" spans="1:13" x14ac:dyDescent="0.25">
      <c r="A19" s="8" t="s">
        <v>26</v>
      </c>
      <c r="B19" s="5" t="s">
        <v>24</v>
      </c>
      <c r="C19" s="5">
        <v>440</v>
      </c>
      <c r="D19" s="5" t="s">
        <v>38</v>
      </c>
      <c r="E19" s="228">
        <v>45</v>
      </c>
      <c r="F19" s="232">
        <v>16093.647455543667</v>
      </c>
      <c r="G19" s="233">
        <v>32143.65440879752</v>
      </c>
      <c r="H19" s="233">
        <v>66226.886697142327</v>
      </c>
      <c r="I19" s="233">
        <v>110570.48596829233</v>
      </c>
      <c r="J19" s="234">
        <v>169790.64757557007</v>
      </c>
      <c r="L19" s="90" t="s">
        <v>10</v>
      </c>
      <c r="M19" s="230">
        <v>1.7571429778390466</v>
      </c>
    </row>
    <row r="20" spans="1:13" x14ac:dyDescent="0.25">
      <c r="A20" s="8" t="s">
        <v>26</v>
      </c>
      <c r="B20" s="5" t="s">
        <v>24</v>
      </c>
      <c r="C20" s="5">
        <v>440</v>
      </c>
      <c r="D20" s="5" t="s">
        <v>39</v>
      </c>
      <c r="E20" s="228">
        <v>55</v>
      </c>
      <c r="F20" s="232">
        <v>19670.013556775593</v>
      </c>
      <c r="G20" s="233">
        <v>39286.68872186364</v>
      </c>
      <c r="H20" s="233">
        <v>80943.972629840631</v>
      </c>
      <c r="I20" s="233">
        <v>135141.70507235729</v>
      </c>
      <c r="J20" s="234">
        <v>207521.90259236342</v>
      </c>
      <c r="L20" s="90" t="s">
        <v>11</v>
      </c>
      <c r="M20" s="230">
        <v>0.28808857357046685</v>
      </c>
    </row>
    <row r="21" spans="1:13" x14ac:dyDescent="0.25">
      <c r="A21" s="8" t="s">
        <v>26</v>
      </c>
      <c r="B21" s="5" t="s">
        <v>24</v>
      </c>
      <c r="C21" s="5">
        <v>500</v>
      </c>
      <c r="D21" s="5" t="s">
        <v>38</v>
      </c>
      <c r="E21" s="228">
        <v>60</v>
      </c>
      <c r="F21" s="232">
        <v>21458.19660739155</v>
      </c>
      <c r="G21" s="233">
        <v>42858.205878396693</v>
      </c>
      <c r="H21" s="233">
        <v>88302.515596189769</v>
      </c>
      <c r="I21" s="233">
        <v>147427.31462438978</v>
      </c>
      <c r="J21" s="234">
        <v>226387.53010076008</v>
      </c>
      <c r="L21" s="90" t="s">
        <v>392</v>
      </c>
      <c r="M21" s="230">
        <v>0.47011714146002559</v>
      </c>
    </row>
    <row r="22" spans="1:13" x14ac:dyDescent="0.25">
      <c r="A22" s="8" t="s">
        <v>26</v>
      </c>
      <c r="B22" s="5" t="s">
        <v>24</v>
      </c>
      <c r="C22" s="5">
        <v>500</v>
      </c>
      <c r="D22" s="5" t="s">
        <v>39</v>
      </c>
      <c r="E22" s="228">
        <v>70</v>
      </c>
      <c r="F22" s="232">
        <v>25034.562708623478</v>
      </c>
      <c r="G22" s="233">
        <v>50001.240191462814</v>
      </c>
      <c r="H22" s="233">
        <v>103019.60152888807</v>
      </c>
      <c r="I22" s="233">
        <v>171998.53372845473</v>
      </c>
      <c r="J22" s="234">
        <v>264118.78511755343</v>
      </c>
      <c r="L22" s="90" t="s">
        <v>12</v>
      </c>
      <c r="M22" s="230">
        <v>3.1596015645870557</v>
      </c>
    </row>
    <row r="23" spans="1:13" x14ac:dyDescent="0.25">
      <c r="A23" s="8" t="s">
        <v>26</v>
      </c>
      <c r="B23" s="5" t="s">
        <v>24</v>
      </c>
      <c r="C23" s="5">
        <v>500</v>
      </c>
      <c r="D23" s="5" t="s">
        <v>40</v>
      </c>
      <c r="E23" s="228">
        <v>70</v>
      </c>
      <c r="F23" s="232">
        <v>25034.562708623478</v>
      </c>
      <c r="G23" s="233">
        <v>50001.240191462814</v>
      </c>
      <c r="H23" s="233">
        <v>103019.60152888807</v>
      </c>
      <c r="I23" s="233">
        <v>171998.53372845473</v>
      </c>
      <c r="J23" s="234">
        <v>264118.78511755343</v>
      </c>
      <c r="L23" s="90" t="s">
        <v>13</v>
      </c>
      <c r="M23" s="230">
        <v>1.36052788682765</v>
      </c>
    </row>
    <row r="24" spans="1:13" x14ac:dyDescent="0.25">
      <c r="A24" s="8" t="s">
        <v>26</v>
      </c>
      <c r="B24" s="5" t="s">
        <v>24</v>
      </c>
      <c r="C24" s="5">
        <v>750</v>
      </c>
      <c r="D24" s="5" t="s">
        <v>38</v>
      </c>
      <c r="E24" s="228">
        <v>75</v>
      </c>
      <c r="F24" s="232">
        <v>26822.745759239446</v>
      </c>
      <c r="G24" s="233">
        <v>53572.757347995866</v>
      </c>
      <c r="H24" s="233">
        <v>110378.1444952372</v>
      </c>
      <c r="I24" s="233">
        <v>184284.14328048722</v>
      </c>
      <c r="J24" s="234">
        <v>282984.41262595012</v>
      </c>
      <c r="L24" s="90" t="s">
        <v>14</v>
      </c>
      <c r="M24" s="230">
        <v>0.21655973252985439</v>
      </c>
    </row>
    <row r="25" spans="1:13" x14ac:dyDescent="0.25">
      <c r="A25" s="8" t="s">
        <v>26</v>
      </c>
      <c r="B25" s="5" t="s">
        <v>24</v>
      </c>
      <c r="C25" s="5">
        <v>750</v>
      </c>
      <c r="D25" s="5" t="s">
        <v>39</v>
      </c>
      <c r="E25" s="228">
        <v>80</v>
      </c>
      <c r="F25" s="232">
        <v>28610.928809855406</v>
      </c>
      <c r="G25" s="233">
        <v>57144.274504528919</v>
      </c>
      <c r="H25" s="233">
        <v>117736.68746158636</v>
      </c>
      <c r="I25" s="233">
        <v>196569.75283251968</v>
      </c>
      <c r="J25" s="234">
        <v>301850.04013434675</v>
      </c>
      <c r="L25" s="90" t="s">
        <v>15</v>
      </c>
      <c r="M25" s="230">
        <v>1.4808936607166812</v>
      </c>
    </row>
    <row r="26" spans="1:13" x14ac:dyDescent="0.25">
      <c r="A26" s="8" t="s">
        <v>26</v>
      </c>
      <c r="B26" s="5" t="s">
        <v>24</v>
      </c>
      <c r="C26" s="5">
        <v>750</v>
      </c>
      <c r="D26" s="5" t="s">
        <v>40</v>
      </c>
      <c r="E26" s="228">
        <v>80</v>
      </c>
      <c r="F26" s="232">
        <v>28610.928809855406</v>
      </c>
      <c r="G26" s="233">
        <v>57144.274504528919</v>
      </c>
      <c r="H26" s="233">
        <v>117736.68746158636</v>
      </c>
      <c r="I26" s="233">
        <v>196569.75283251968</v>
      </c>
      <c r="J26" s="234">
        <v>301850.04013434675</v>
      </c>
      <c r="L26" s="90" t="s">
        <v>16</v>
      </c>
      <c r="M26" s="230">
        <v>0.48787602613217773</v>
      </c>
    </row>
    <row r="27" spans="1:13" x14ac:dyDescent="0.25">
      <c r="A27" s="8" t="s">
        <v>26</v>
      </c>
      <c r="B27" s="5" t="s">
        <v>25</v>
      </c>
      <c r="C27" s="5">
        <v>600</v>
      </c>
      <c r="D27" s="5" t="s">
        <v>38</v>
      </c>
      <c r="E27" s="228">
        <v>72</v>
      </c>
      <c r="F27" s="232">
        <v>25749.835928869867</v>
      </c>
      <c r="G27" s="233">
        <v>51429.847054076039</v>
      </c>
      <c r="H27" s="233">
        <v>105963.01871542772</v>
      </c>
      <c r="I27" s="233">
        <v>176912.77754926772</v>
      </c>
      <c r="J27" s="234">
        <v>271665.03612091206</v>
      </c>
      <c r="L27" s="90" t="s">
        <v>17</v>
      </c>
      <c r="M27" s="230">
        <v>2.4694715741331463</v>
      </c>
    </row>
    <row r="28" spans="1:13" x14ac:dyDescent="0.25">
      <c r="A28" s="8" t="s">
        <v>26</v>
      </c>
      <c r="B28" s="5" t="s">
        <v>24</v>
      </c>
      <c r="C28" s="5">
        <v>440</v>
      </c>
      <c r="D28" s="5" t="s">
        <v>40</v>
      </c>
      <c r="E28" s="228">
        <v>60</v>
      </c>
      <c r="F28" s="232">
        <v>21458.19660739155</v>
      </c>
      <c r="G28" s="233">
        <v>42858.205878396693</v>
      </c>
      <c r="H28" s="233">
        <v>88302.515596189769</v>
      </c>
      <c r="I28" s="233">
        <v>147427.31462438978</v>
      </c>
      <c r="J28" s="234">
        <v>226387.53010076008</v>
      </c>
      <c r="L28" s="90" t="s">
        <v>18</v>
      </c>
      <c r="M28" s="230">
        <v>0.92691511941593729</v>
      </c>
    </row>
    <row r="29" spans="1:13" x14ac:dyDescent="0.25">
      <c r="A29" s="8" t="s">
        <v>27</v>
      </c>
      <c r="B29" s="5" t="s">
        <v>24</v>
      </c>
      <c r="C29" s="5">
        <v>230</v>
      </c>
      <c r="D29" s="5" t="s">
        <v>38</v>
      </c>
      <c r="E29" s="228">
        <v>40</v>
      </c>
      <c r="F29" s="232">
        <v>14305.464404927703</v>
      </c>
      <c r="G29" s="233">
        <v>28572.13725226446</v>
      </c>
      <c r="H29" s="233">
        <v>58868.343730793182</v>
      </c>
      <c r="I29" s="233">
        <v>98284.876416259838</v>
      </c>
      <c r="J29" s="234">
        <v>150925.02006717338</v>
      </c>
      <c r="L29" s="90" t="s">
        <v>393</v>
      </c>
      <c r="M29" s="230">
        <v>0.29154169003449648</v>
      </c>
    </row>
    <row r="30" spans="1:13" x14ac:dyDescent="0.25">
      <c r="A30" s="8" t="s">
        <v>27</v>
      </c>
      <c r="B30" s="5" t="s">
        <v>24</v>
      </c>
      <c r="C30" s="5">
        <v>230</v>
      </c>
      <c r="D30" s="5" t="s">
        <v>39</v>
      </c>
      <c r="E30" s="228">
        <v>40</v>
      </c>
      <c r="F30" s="232">
        <v>14305.464404927703</v>
      </c>
      <c r="G30" s="233">
        <v>28572.13725226446</v>
      </c>
      <c r="H30" s="233">
        <v>58868.343730793182</v>
      </c>
      <c r="I30" s="233">
        <v>98284.876416259838</v>
      </c>
      <c r="J30" s="234">
        <v>150925.02006717338</v>
      </c>
      <c r="L30" s="90" t="s">
        <v>19</v>
      </c>
      <c r="M30" s="230">
        <v>5.2704423288131306</v>
      </c>
    </row>
    <row r="31" spans="1:13" x14ac:dyDescent="0.25">
      <c r="A31" s="8" t="s">
        <v>27</v>
      </c>
      <c r="B31" s="5" t="s">
        <v>24</v>
      </c>
      <c r="C31" s="5">
        <v>230</v>
      </c>
      <c r="D31" s="5" t="s">
        <v>40</v>
      </c>
      <c r="E31" s="228">
        <v>40</v>
      </c>
      <c r="F31" s="232">
        <v>14305.464404927703</v>
      </c>
      <c r="G31" s="233">
        <v>28572.13725226446</v>
      </c>
      <c r="H31" s="233">
        <v>58868.343730793182</v>
      </c>
      <c r="I31" s="233">
        <v>98284.876416259838</v>
      </c>
      <c r="J31" s="234">
        <v>150925.02006717338</v>
      </c>
      <c r="L31" s="90" t="s">
        <v>20</v>
      </c>
      <c r="M31" s="230">
        <v>5.6902426303687257</v>
      </c>
    </row>
    <row r="32" spans="1:13" x14ac:dyDescent="0.25">
      <c r="A32" s="8" t="s">
        <v>27</v>
      </c>
      <c r="B32" s="5" t="s">
        <v>24</v>
      </c>
      <c r="C32" s="5">
        <v>500</v>
      </c>
      <c r="D32" s="5" t="s">
        <v>38</v>
      </c>
      <c r="E32" s="228">
        <v>60</v>
      </c>
      <c r="F32" s="232">
        <v>21458.19660739155</v>
      </c>
      <c r="G32" s="233">
        <v>42858.205878396693</v>
      </c>
      <c r="H32" s="233">
        <v>88302.515596189769</v>
      </c>
      <c r="I32" s="233">
        <v>147427.31462438978</v>
      </c>
      <c r="J32" s="234">
        <v>226387.53010076008</v>
      </c>
      <c r="L32" s="90" t="s">
        <v>21</v>
      </c>
      <c r="M32" s="230">
        <v>1.2786396963949489</v>
      </c>
    </row>
    <row r="33" spans="1:13" ht="15.75" thickBot="1" x14ac:dyDescent="0.3">
      <c r="A33" s="8" t="s">
        <v>27</v>
      </c>
      <c r="B33" s="5" t="s">
        <v>24</v>
      </c>
      <c r="C33" s="5">
        <v>500</v>
      </c>
      <c r="D33" s="5" t="s">
        <v>39</v>
      </c>
      <c r="E33" s="228">
        <v>60</v>
      </c>
      <c r="F33" s="232">
        <v>21458.19660739155</v>
      </c>
      <c r="G33" s="233">
        <v>42858.205878396693</v>
      </c>
      <c r="H33" s="233">
        <v>88302.515596189769</v>
      </c>
      <c r="I33" s="233">
        <v>147427.31462438978</v>
      </c>
      <c r="J33" s="234">
        <v>226387.53010076008</v>
      </c>
      <c r="L33" s="91" t="s">
        <v>22</v>
      </c>
      <c r="M33" s="231">
        <v>0.58111017066097592</v>
      </c>
    </row>
    <row r="34" spans="1:13" x14ac:dyDescent="0.25">
      <c r="A34" s="8" t="s">
        <v>27</v>
      </c>
      <c r="B34" s="5" t="s">
        <v>24</v>
      </c>
      <c r="C34" s="5">
        <v>500</v>
      </c>
      <c r="D34" s="5" t="s">
        <v>40</v>
      </c>
      <c r="E34" s="228">
        <v>60</v>
      </c>
      <c r="F34" s="232">
        <v>21458.19660739155</v>
      </c>
      <c r="G34" s="233">
        <v>42858.205878396693</v>
      </c>
      <c r="H34" s="233">
        <v>88302.515596189769</v>
      </c>
      <c r="I34" s="233">
        <v>147427.31462438978</v>
      </c>
      <c r="J34" s="234">
        <v>226387.53010076008</v>
      </c>
    </row>
    <row r="35" spans="1:13" x14ac:dyDescent="0.25">
      <c r="A35" s="8" t="s">
        <v>27</v>
      </c>
      <c r="B35" s="5" t="s">
        <v>25</v>
      </c>
      <c r="C35" s="5">
        <v>600</v>
      </c>
      <c r="D35" s="5" t="s">
        <v>38</v>
      </c>
      <c r="E35" s="228">
        <v>72</v>
      </c>
      <c r="F35" s="232">
        <v>25749.835928869867</v>
      </c>
      <c r="G35" s="233">
        <v>51429.847054076039</v>
      </c>
      <c r="H35" s="233">
        <v>105963.01871542772</v>
      </c>
      <c r="I35" s="233">
        <v>176912.77754926772</v>
      </c>
      <c r="J35" s="234">
        <v>271665.03612091206</v>
      </c>
    </row>
    <row r="36" spans="1:13" x14ac:dyDescent="0.25">
      <c r="A36" s="8" t="s">
        <v>28</v>
      </c>
      <c r="B36" s="5" t="s">
        <v>24</v>
      </c>
      <c r="C36" s="5">
        <v>69</v>
      </c>
      <c r="D36" s="5" t="s">
        <v>38</v>
      </c>
      <c r="E36" s="228">
        <v>30</v>
      </c>
      <c r="F36" s="232">
        <v>10729.098303695775</v>
      </c>
      <c r="G36" s="233">
        <v>21429.102939198347</v>
      </c>
      <c r="H36" s="233">
        <v>44151.257798094884</v>
      </c>
      <c r="I36" s="233">
        <v>73713.65731219489</v>
      </c>
      <c r="J36" s="234">
        <v>113193.76505038004</v>
      </c>
    </row>
    <row r="37" spans="1:13" x14ac:dyDescent="0.25">
      <c r="A37" s="8" t="s">
        <v>28</v>
      </c>
      <c r="B37" s="5" t="s">
        <v>24</v>
      </c>
      <c r="C37" s="5">
        <v>69</v>
      </c>
      <c r="D37" s="5" t="s">
        <v>39</v>
      </c>
      <c r="E37" s="228">
        <v>30</v>
      </c>
      <c r="F37" s="232">
        <v>10729.098303695775</v>
      </c>
      <c r="G37" s="233">
        <v>21429.102939198347</v>
      </c>
      <c r="H37" s="233">
        <v>44151.257798094884</v>
      </c>
      <c r="I37" s="233">
        <v>73713.65731219489</v>
      </c>
      <c r="J37" s="234">
        <v>113193.76505038004</v>
      </c>
    </row>
    <row r="38" spans="1:13" x14ac:dyDescent="0.25">
      <c r="A38" s="8" t="s">
        <v>28</v>
      </c>
      <c r="B38" s="5" t="s">
        <v>24</v>
      </c>
      <c r="C38" s="5">
        <v>69</v>
      </c>
      <c r="D38" s="5" t="s">
        <v>40</v>
      </c>
      <c r="E38" s="228">
        <v>30</v>
      </c>
      <c r="F38" s="232">
        <v>10729.098303695775</v>
      </c>
      <c r="G38" s="233">
        <v>21429.102939198347</v>
      </c>
      <c r="H38" s="233">
        <v>44151.257798094884</v>
      </c>
      <c r="I38" s="233">
        <v>73713.65731219489</v>
      </c>
      <c r="J38" s="234">
        <v>113193.76505038004</v>
      </c>
    </row>
    <row r="39" spans="1:13" x14ac:dyDescent="0.25">
      <c r="A39" s="8" t="s">
        <v>28</v>
      </c>
      <c r="B39" s="5" t="s">
        <v>24</v>
      </c>
      <c r="C39" s="5">
        <v>138</v>
      </c>
      <c r="D39" s="5" t="s">
        <v>38</v>
      </c>
      <c r="E39" s="228">
        <v>30</v>
      </c>
      <c r="F39" s="232">
        <v>10729.098303695775</v>
      </c>
      <c r="G39" s="233">
        <v>21429.102939198347</v>
      </c>
      <c r="H39" s="233">
        <v>44151.257798094884</v>
      </c>
      <c r="I39" s="233">
        <v>73713.65731219489</v>
      </c>
      <c r="J39" s="234">
        <v>113193.76505038004</v>
      </c>
    </row>
    <row r="40" spans="1:13" x14ac:dyDescent="0.25">
      <c r="A40" s="8" t="s">
        <v>28</v>
      </c>
      <c r="B40" s="5" t="s">
        <v>24</v>
      </c>
      <c r="C40" s="5">
        <v>138</v>
      </c>
      <c r="D40" s="5" t="s">
        <v>39</v>
      </c>
      <c r="E40" s="228">
        <v>30</v>
      </c>
      <c r="F40" s="232">
        <v>10729.098303695775</v>
      </c>
      <c r="G40" s="233">
        <v>21429.102939198347</v>
      </c>
      <c r="H40" s="233">
        <v>44151.257798094884</v>
      </c>
      <c r="I40" s="233">
        <v>73713.65731219489</v>
      </c>
      <c r="J40" s="234">
        <v>113193.76505038004</v>
      </c>
    </row>
    <row r="41" spans="1:13" x14ac:dyDescent="0.25">
      <c r="A41" s="8" t="s">
        <v>28</v>
      </c>
      <c r="B41" s="5" t="s">
        <v>24</v>
      </c>
      <c r="C41" s="5">
        <v>138</v>
      </c>
      <c r="D41" s="5" t="s">
        <v>40</v>
      </c>
      <c r="E41" s="228">
        <v>30</v>
      </c>
      <c r="F41" s="232">
        <v>10729.098303695775</v>
      </c>
      <c r="G41" s="233">
        <v>21429.102939198347</v>
      </c>
      <c r="H41" s="233">
        <v>44151.257798094884</v>
      </c>
      <c r="I41" s="233">
        <v>73713.65731219489</v>
      </c>
      <c r="J41" s="234">
        <v>113193.76505038004</v>
      </c>
    </row>
    <row r="42" spans="1:13" x14ac:dyDescent="0.25">
      <c r="A42" s="8" t="s">
        <v>28</v>
      </c>
      <c r="B42" s="5" t="s">
        <v>25</v>
      </c>
      <c r="C42" s="5">
        <v>600</v>
      </c>
      <c r="D42" s="5" t="s">
        <v>38</v>
      </c>
      <c r="E42" s="228">
        <v>72</v>
      </c>
      <c r="F42" s="232">
        <v>25749.835928869867</v>
      </c>
      <c r="G42" s="233">
        <v>51429.847054076039</v>
      </c>
      <c r="H42" s="233">
        <v>105963.01871542772</v>
      </c>
      <c r="I42" s="233">
        <v>176912.77754926772</v>
      </c>
      <c r="J42" s="234">
        <v>271665.03612091206</v>
      </c>
    </row>
    <row r="43" spans="1:13" x14ac:dyDescent="0.25">
      <c r="A43" s="8" t="s">
        <v>29</v>
      </c>
      <c r="B43" s="5" t="s">
        <v>25</v>
      </c>
      <c r="C43" s="5">
        <v>600</v>
      </c>
      <c r="D43" s="5" t="s">
        <v>38</v>
      </c>
      <c r="E43" s="228">
        <v>72</v>
      </c>
      <c r="F43" s="232">
        <v>25749.835928869867</v>
      </c>
      <c r="G43" s="233">
        <v>51429.847054076039</v>
      </c>
      <c r="H43" s="233">
        <v>105963.01871542772</v>
      </c>
      <c r="I43" s="233">
        <v>176912.77754926772</v>
      </c>
      <c r="J43" s="234">
        <v>271665.03612091206</v>
      </c>
    </row>
    <row r="44" spans="1:13" x14ac:dyDescent="0.25">
      <c r="A44" s="8" t="s">
        <v>30</v>
      </c>
      <c r="B44" s="5" t="s">
        <v>24</v>
      </c>
      <c r="C44" s="5">
        <v>440</v>
      </c>
      <c r="D44" s="5" t="s">
        <v>39</v>
      </c>
      <c r="E44" s="228">
        <v>55</v>
      </c>
      <c r="F44" s="232">
        <v>19670.013556775593</v>
      </c>
      <c r="G44" s="233">
        <v>39286.68872186364</v>
      </c>
      <c r="H44" s="233">
        <v>80943.972629840631</v>
      </c>
      <c r="I44" s="233">
        <v>135141.70507235729</v>
      </c>
      <c r="J44" s="234">
        <v>207521.90259236342</v>
      </c>
    </row>
    <row r="45" spans="1:13" x14ac:dyDescent="0.25">
      <c r="A45" s="8" t="s">
        <v>30</v>
      </c>
      <c r="B45" s="5" t="s">
        <v>24</v>
      </c>
      <c r="C45" s="5">
        <v>230</v>
      </c>
      <c r="D45" s="5" t="s">
        <v>38</v>
      </c>
      <c r="E45" s="228">
        <v>38</v>
      </c>
      <c r="F45" s="232">
        <v>13590.191184681316</v>
      </c>
      <c r="G45" s="233">
        <v>27143.530389651238</v>
      </c>
      <c r="H45" s="233">
        <v>55924.926544253518</v>
      </c>
      <c r="I45" s="233">
        <v>93370.632595446848</v>
      </c>
      <c r="J45" s="234">
        <v>143378.76906381469</v>
      </c>
    </row>
    <row r="46" spans="1:13" x14ac:dyDescent="0.25">
      <c r="A46" s="8" t="s">
        <v>30</v>
      </c>
      <c r="B46" s="5" t="s">
        <v>24</v>
      </c>
      <c r="C46" s="5">
        <v>345</v>
      </c>
      <c r="D46" s="5" t="s">
        <v>38</v>
      </c>
      <c r="E46" s="228">
        <v>50</v>
      </c>
      <c r="F46" s="232">
        <v>17881.830506159629</v>
      </c>
      <c r="G46" s="233">
        <v>35715.171565330573</v>
      </c>
      <c r="H46" s="233">
        <v>73585.429663491464</v>
      </c>
      <c r="I46" s="233">
        <v>122856.0955203248</v>
      </c>
      <c r="J46" s="234">
        <v>188656.2750839667</v>
      </c>
    </row>
    <row r="47" spans="1:13" x14ac:dyDescent="0.25">
      <c r="A47" s="8" t="s">
        <v>30</v>
      </c>
      <c r="B47" s="5" t="s">
        <v>24</v>
      </c>
      <c r="C47" s="5">
        <v>440</v>
      </c>
      <c r="D47" s="5" t="s">
        <v>38</v>
      </c>
      <c r="E47" s="228">
        <v>50</v>
      </c>
      <c r="F47" s="232">
        <v>17881.830506159629</v>
      </c>
      <c r="G47" s="233">
        <v>35715.171565330573</v>
      </c>
      <c r="H47" s="233">
        <v>73585.429663491464</v>
      </c>
      <c r="I47" s="233">
        <v>122856.0955203248</v>
      </c>
      <c r="J47" s="234">
        <v>188656.2750839667</v>
      </c>
    </row>
    <row r="48" spans="1:13" x14ac:dyDescent="0.25">
      <c r="A48" s="8" t="s">
        <v>30</v>
      </c>
      <c r="B48" s="5" t="s">
        <v>24</v>
      </c>
      <c r="C48" s="5">
        <v>500</v>
      </c>
      <c r="D48" s="5" t="s">
        <v>38</v>
      </c>
      <c r="E48" s="228">
        <v>65</v>
      </c>
      <c r="F48" s="232">
        <v>23246.379658007518</v>
      </c>
      <c r="G48" s="233">
        <v>46429.723034929746</v>
      </c>
      <c r="H48" s="233">
        <v>95661.058562538907</v>
      </c>
      <c r="I48" s="233">
        <v>159712.92417642224</v>
      </c>
      <c r="J48" s="234">
        <v>245253.15760915671</v>
      </c>
    </row>
    <row r="49" spans="1:10" x14ac:dyDescent="0.25">
      <c r="A49" s="8" t="s">
        <v>30</v>
      </c>
      <c r="B49" s="5" t="s">
        <v>24</v>
      </c>
      <c r="C49" s="5">
        <v>750</v>
      </c>
      <c r="D49" s="5" t="s">
        <v>38</v>
      </c>
      <c r="E49" s="228">
        <v>94.5</v>
      </c>
      <c r="F49" s="232">
        <v>33796.659656641699</v>
      </c>
      <c r="G49" s="233">
        <v>67501.674258474799</v>
      </c>
      <c r="H49" s="233">
        <v>139076.46206399889</v>
      </c>
      <c r="I49" s="233">
        <v>232198.02053341389</v>
      </c>
      <c r="J49" s="234">
        <v>356560.35990869708</v>
      </c>
    </row>
    <row r="50" spans="1:10" x14ac:dyDescent="0.25">
      <c r="A50" s="8" t="s">
        <v>30</v>
      </c>
      <c r="B50" s="5" t="s">
        <v>25</v>
      </c>
      <c r="C50" s="5">
        <v>600</v>
      </c>
      <c r="D50" s="5" t="s">
        <v>38</v>
      </c>
      <c r="E50" s="228">
        <v>72</v>
      </c>
      <c r="F50" s="232">
        <v>25749.835928869867</v>
      </c>
      <c r="G50" s="233">
        <v>51429.847054076039</v>
      </c>
      <c r="H50" s="233">
        <v>105963.01871542772</v>
      </c>
      <c r="I50" s="233">
        <v>176912.77754926772</v>
      </c>
      <c r="J50" s="234">
        <v>271665.03612091206</v>
      </c>
    </row>
    <row r="51" spans="1:10" x14ac:dyDescent="0.25">
      <c r="A51" s="8" t="s">
        <v>30</v>
      </c>
      <c r="B51" s="5" t="s">
        <v>24</v>
      </c>
      <c r="C51" s="5">
        <v>440</v>
      </c>
      <c r="D51" s="5" t="s">
        <v>40</v>
      </c>
      <c r="E51" s="228">
        <v>60</v>
      </c>
      <c r="F51" s="232">
        <v>21458.19660739155</v>
      </c>
      <c r="G51" s="233">
        <v>42858.205878396693</v>
      </c>
      <c r="H51" s="233">
        <v>88302.515596189769</v>
      </c>
      <c r="I51" s="233">
        <v>147427.31462438978</v>
      </c>
      <c r="J51" s="234">
        <v>226387.53010076008</v>
      </c>
    </row>
    <row r="52" spans="1:10" x14ac:dyDescent="0.25">
      <c r="A52" s="8" t="s">
        <v>31</v>
      </c>
      <c r="B52" s="5" t="s">
        <v>24</v>
      </c>
      <c r="C52" s="5">
        <v>230</v>
      </c>
      <c r="D52" s="5" t="s">
        <v>38</v>
      </c>
      <c r="E52" s="228">
        <v>50</v>
      </c>
      <c r="F52" s="232">
        <v>17881.830506159629</v>
      </c>
      <c r="G52" s="233">
        <v>35715.171565330573</v>
      </c>
      <c r="H52" s="233">
        <v>73585.429663491464</v>
      </c>
      <c r="I52" s="233">
        <v>122856.0955203248</v>
      </c>
      <c r="J52" s="234">
        <v>188656.2750839667</v>
      </c>
    </row>
    <row r="53" spans="1:10" x14ac:dyDescent="0.25">
      <c r="A53" s="8" t="s">
        <v>31</v>
      </c>
      <c r="B53" s="5" t="s">
        <v>24</v>
      </c>
      <c r="C53" s="5">
        <v>230</v>
      </c>
      <c r="D53" s="5" t="s">
        <v>39</v>
      </c>
      <c r="E53" s="228">
        <v>50</v>
      </c>
      <c r="F53" s="232">
        <v>17881.830506159629</v>
      </c>
      <c r="G53" s="233">
        <v>35715.171565330573</v>
      </c>
      <c r="H53" s="233">
        <v>73585.429663491464</v>
      </c>
      <c r="I53" s="233">
        <v>122856.0955203248</v>
      </c>
      <c r="J53" s="234">
        <v>188656.2750839667</v>
      </c>
    </row>
    <row r="54" spans="1:10" x14ac:dyDescent="0.25">
      <c r="A54" s="8" t="s">
        <v>31</v>
      </c>
      <c r="B54" s="5" t="s">
        <v>24</v>
      </c>
      <c r="C54" s="5">
        <v>230</v>
      </c>
      <c r="D54" s="5" t="s">
        <v>40</v>
      </c>
      <c r="E54" s="228">
        <v>50</v>
      </c>
      <c r="F54" s="232">
        <v>17881.830506159629</v>
      </c>
      <c r="G54" s="233">
        <v>35715.171565330573</v>
      </c>
      <c r="H54" s="233">
        <v>73585.429663491464</v>
      </c>
      <c r="I54" s="233">
        <v>122856.0955203248</v>
      </c>
      <c r="J54" s="234">
        <v>188656.2750839667</v>
      </c>
    </row>
    <row r="55" spans="1:10" x14ac:dyDescent="0.25">
      <c r="A55" s="8" t="s">
        <v>31</v>
      </c>
      <c r="B55" s="5" t="s">
        <v>24</v>
      </c>
      <c r="C55" s="5">
        <v>500</v>
      </c>
      <c r="D55" s="5" t="s">
        <v>38</v>
      </c>
      <c r="E55" s="228">
        <v>65</v>
      </c>
      <c r="F55" s="232">
        <v>23246.379658007518</v>
      </c>
      <c r="G55" s="233">
        <v>46429.723034929746</v>
      </c>
      <c r="H55" s="233">
        <v>95661.058562538907</v>
      </c>
      <c r="I55" s="233">
        <v>159712.92417642224</v>
      </c>
      <c r="J55" s="234">
        <v>245253.15760915671</v>
      </c>
    </row>
    <row r="56" spans="1:10" x14ac:dyDescent="0.25">
      <c r="A56" s="8" t="s">
        <v>31</v>
      </c>
      <c r="B56" s="5" t="s">
        <v>24</v>
      </c>
      <c r="C56" s="5">
        <v>500</v>
      </c>
      <c r="D56" s="5" t="s">
        <v>39</v>
      </c>
      <c r="E56" s="228">
        <v>65</v>
      </c>
      <c r="F56" s="232">
        <v>23246.379658007518</v>
      </c>
      <c r="G56" s="233">
        <v>46429.723034929746</v>
      </c>
      <c r="H56" s="233">
        <v>95661.058562538907</v>
      </c>
      <c r="I56" s="233">
        <v>159712.92417642224</v>
      </c>
      <c r="J56" s="234">
        <v>245253.15760915671</v>
      </c>
    </row>
    <row r="57" spans="1:10" x14ac:dyDescent="0.25">
      <c r="A57" s="8" t="s">
        <v>31</v>
      </c>
      <c r="B57" s="5" t="s">
        <v>24</v>
      </c>
      <c r="C57" s="5">
        <v>500</v>
      </c>
      <c r="D57" s="5" t="s">
        <v>40</v>
      </c>
      <c r="E57" s="228">
        <v>65</v>
      </c>
      <c r="F57" s="232">
        <v>23246.379658007518</v>
      </c>
      <c r="G57" s="233">
        <v>46429.723034929746</v>
      </c>
      <c r="H57" s="233">
        <v>95661.058562538907</v>
      </c>
      <c r="I57" s="233">
        <v>159712.92417642224</v>
      </c>
      <c r="J57" s="234">
        <v>245253.15760915671</v>
      </c>
    </row>
    <row r="58" spans="1:10" x14ac:dyDescent="0.25">
      <c r="A58" s="8" t="s">
        <v>31</v>
      </c>
      <c r="B58" s="5" t="s">
        <v>25</v>
      </c>
      <c r="C58" s="5">
        <v>600</v>
      </c>
      <c r="D58" s="5" t="s">
        <v>38</v>
      </c>
      <c r="E58" s="228">
        <v>72</v>
      </c>
      <c r="F58" s="232">
        <v>25749.835928869867</v>
      </c>
      <c r="G58" s="233">
        <v>51429.847054076039</v>
      </c>
      <c r="H58" s="233">
        <v>105963.01871542772</v>
      </c>
      <c r="I58" s="233">
        <v>176912.77754926772</v>
      </c>
      <c r="J58" s="234">
        <v>271665.03612091206</v>
      </c>
    </row>
    <row r="59" spans="1:10" x14ac:dyDescent="0.25">
      <c r="A59" s="8" t="s">
        <v>32</v>
      </c>
      <c r="B59" s="5" t="s">
        <v>24</v>
      </c>
      <c r="C59" s="5">
        <v>230</v>
      </c>
      <c r="D59" s="5" t="s">
        <v>38</v>
      </c>
      <c r="E59" s="228">
        <v>50</v>
      </c>
      <c r="F59" s="232">
        <v>17881.830506159629</v>
      </c>
      <c r="G59" s="233">
        <v>35715.171565330573</v>
      </c>
      <c r="H59" s="233">
        <v>73585.429663491464</v>
      </c>
      <c r="I59" s="233">
        <v>122856.0955203248</v>
      </c>
      <c r="J59" s="234">
        <v>188656.2750839667</v>
      </c>
    </row>
    <row r="60" spans="1:10" x14ac:dyDescent="0.25">
      <c r="A60" s="8" t="s">
        <v>32</v>
      </c>
      <c r="B60" s="5" t="s">
        <v>24</v>
      </c>
      <c r="C60" s="5">
        <v>230</v>
      </c>
      <c r="D60" s="5" t="s">
        <v>39</v>
      </c>
      <c r="E60" s="228">
        <v>50</v>
      </c>
      <c r="F60" s="232">
        <v>17881.830506159629</v>
      </c>
      <c r="G60" s="233">
        <v>35715.171565330573</v>
      </c>
      <c r="H60" s="233">
        <v>73585.429663491464</v>
      </c>
      <c r="I60" s="233">
        <v>122856.0955203248</v>
      </c>
      <c r="J60" s="234">
        <v>188656.2750839667</v>
      </c>
    </row>
    <row r="61" spans="1:10" x14ac:dyDescent="0.25">
      <c r="A61" s="8" t="s">
        <v>32</v>
      </c>
      <c r="B61" s="5" t="s">
        <v>24</v>
      </c>
      <c r="C61" s="5">
        <v>230</v>
      </c>
      <c r="D61" s="5" t="s">
        <v>40</v>
      </c>
      <c r="E61" s="228">
        <v>50</v>
      </c>
      <c r="F61" s="232">
        <v>17881.830506159629</v>
      </c>
      <c r="G61" s="233">
        <v>35715.171565330573</v>
      </c>
      <c r="H61" s="233">
        <v>73585.429663491464</v>
      </c>
      <c r="I61" s="233">
        <v>122856.0955203248</v>
      </c>
      <c r="J61" s="234">
        <v>188656.2750839667</v>
      </c>
    </row>
    <row r="62" spans="1:10" x14ac:dyDescent="0.25">
      <c r="A62" s="8" t="s">
        <v>32</v>
      </c>
      <c r="B62" s="5" t="s">
        <v>24</v>
      </c>
      <c r="C62" s="5">
        <v>500</v>
      </c>
      <c r="D62" s="5" t="s">
        <v>38</v>
      </c>
      <c r="E62" s="228">
        <v>65</v>
      </c>
      <c r="F62" s="232">
        <v>23246.379658007518</v>
      </c>
      <c r="G62" s="233">
        <v>46429.723034929746</v>
      </c>
      <c r="H62" s="233">
        <v>95661.058562538907</v>
      </c>
      <c r="I62" s="233">
        <v>159712.92417642224</v>
      </c>
      <c r="J62" s="234">
        <v>245253.15760915671</v>
      </c>
    </row>
    <row r="63" spans="1:10" x14ac:dyDescent="0.25">
      <c r="A63" s="8" t="s">
        <v>32</v>
      </c>
      <c r="B63" s="5" t="s">
        <v>24</v>
      </c>
      <c r="C63" s="5">
        <v>500</v>
      </c>
      <c r="D63" s="5" t="s">
        <v>39</v>
      </c>
      <c r="E63" s="228">
        <v>65</v>
      </c>
      <c r="F63" s="232">
        <v>23246.379658007518</v>
      </c>
      <c r="G63" s="233">
        <v>46429.723034929746</v>
      </c>
      <c r="H63" s="233">
        <v>95661.058562538907</v>
      </c>
      <c r="I63" s="233">
        <v>159712.92417642224</v>
      </c>
      <c r="J63" s="234">
        <v>245253.15760915671</v>
      </c>
    </row>
    <row r="64" spans="1:10" x14ac:dyDescent="0.25">
      <c r="A64" s="8" t="s">
        <v>32</v>
      </c>
      <c r="B64" s="5" t="s">
        <v>24</v>
      </c>
      <c r="C64" s="5">
        <v>500</v>
      </c>
      <c r="D64" s="5" t="s">
        <v>40</v>
      </c>
      <c r="E64" s="228">
        <v>65</v>
      </c>
      <c r="F64" s="232">
        <v>23246.379658007518</v>
      </c>
      <c r="G64" s="233">
        <v>46429.723034929746</v>
      </c>
      <c r="H64" s="233">
        <v>95661.058562538907</v>
      </c>
      <c r="I64" s="233">
        <v>159712.92417642224</v>
      </c>
      <c r="J64" s="234">
        <v>245253.15760915671</v>
      </c>
    </row>
    <row r="65" spans="1:10" x14ac:dyDescent="0.25">
      <c r="A65" s="8" t="s">
        <v>32</v>
      </c>
      <c r="B65" s="5" t="s">
        <v>25</v>
      </c>
      <c r="C65" s="5">
        <v>600</v>
      </c>
      <c r="D65" s="5" t="s">
        <v>38</v>
      </c>
      <c r="E65" s="228">
        <v>72</v>
      </c>
      <c r="F65" s="232">
        <v>25749.835928869867</v>
      </c>
      <c r="G65" s="233">
        <v>51429.847054076039</v>
      </c>
      <c r="H65" s="233">
        <v>105963.01871542772</v>
      </c>
      <c r="I65" s="233">
        <v>176912.77754926772</v>
      </c>
      <c r="J65" s="234">
        <v>271665.03612091206</v>
      </c>
    </row>
    <row r="66" spans="1:10" x14ac:dyDescent="0.25">
      <c r="A66" s="8" t="s">
        <v>33</v>
      </c>
      <c r="B66" s="5" t="s">
        <v>24</v>
      </c>
      <c r="C66" s="5">
        <v>230</v>
      </c>
      <c r="D66" s="5" t="s">
        <v>38</v>
      </c>
      <c r="E66" s="228">
        <v>46</v>
      </c>
      <c r="F66" s="232">
        <v>16451.284065666856</v>
      </c>
      <c r="G66" s="233">
        <v>32857.957840104129</v>
      </c>
      <c r="H66" s="233">
        <v>67698.595290412151</v>
      </c>
      <c r="I66" s="233">
        <v>113027.60787869882</v>
      </c>
      <c r="J66" s="234">
        <v>173563.77307724941</v>
      </c>
    </row>
    <row r="67" spans="1:10" x14ac:dyDescent="0.25">
      <c r="A67" s="8" t="s">
        <v>33</v>
      </c>
      <c r="B67" s="5" t="s">
        <v>25</v>
      </c>
      <c r="C67" s="5">
        <v>600</v>
      </c>
      <c r="D67" s="5" t="s">
        <v>38</v>
      </c>
      <c r="E67" s="228">
        <v>72</v>
      </c>
      <c r="F67" s="232">
        <v>25749.835928869867</v>
      </c>
      <c r="G67" s="233">
        <v>51429.847054076039</v>
      </c>
      <c r="H67" s="233">
        <v>105963.01871542772</v>
      </c>
      <c r="I67" s="233">
        <v>176912.77754926772</v>
      </c>
      <c r="J67" s="234">
        <v>271665.03612091206</v>
      </c>
    </row>
    <row r="68" spans="1:10" x14ac:dyDescent="0.25">
      <c r="A68" s="8" t="s">
        <v>34</v>
      </c>
      <c r="B68" s="5" t="s">
        <v>25</v>
      </c>
      <c r="C68" s="5">
        <v>600</v>
      </c>
      <c r="D68" s="5" t="s">
        <v>38</v>
      </c>
      <c r="E68" s="228">
        <v>72</v>
      </c>
      <c r="F68" s="232">
        <v>25749.835928869867</v>
      </c>
      <c r="G68" s="233">
        <v>51429.847054076039</v>
      </c>
      <c r="H68" s="233">
        <v>105963.01871542772</v>
      </c>
      <c r="I68" s="233">
        <v>176912.77754926772</v>
      </c>
      <c r="J68" s="234">
        <v>271665.03612091206</v>
      </c>
    </row>
    <row r="69" spans="1:10" x14ac:dyDescent="0.25">
      <c r="A69" s="8" t="s">
        <v>35</v>
      </c>
      <c r="B69" s="5" t="s">
        <v>24</v>
      </c>
      <c r="C69" s="5">
        <v>69</v>
      </c>
      <c r="D69" s="5" t="s">
        <v>38</v>
      </c>
      <c r="E69" s="228">
        <v>18</v>
      </c>
      <c r="F69" s="232">
        <v>6437.4589822174667</v>
      </c>
      <c r="G69" s="233">
        <v>12857.46176351901</v>
      </c>
      <c r="H69" s="233">
        <v>26490.754678856931</v>
      </c>
      <c r="I69" s="233">
        <v>44228.194387316929</v>
      </c>
      <c r="J69" s="234">
        <v>67916.259030228015</v>
      </c>
    </row>
    <row r="70" spans="1:10" x14ac:dyDescent="0.25">
      <c r="A70" s="8" t="s">
        <v>35</v>
      </c>
      <c r="B70" s="5" t="s">
        <v>24</v>
      </c>
      <c r="C70" s="5">
        <v>69</v>
      </c>
      <c r="D70" s="5" t="s">
        <v>39</v>
      </c>
      <c r="E70" s="228">
        <v>18</v>
      </c>
      <c r="F70" s="232">
        <v>6437.4589822174667</v>
      </c>
      <c r="G70" s="233">
        <v>12857.46176351901</v>
      </c>
      <c r="H70" s="233">
        <v>26490.754678856931</v>
      </c>
      <c r="I70" s="233">
        <v>44228.194387316929</v>
      </c>
      <c r="J70" s="234">
        <v>67916.259030228015</v>
      </c>
    </row>
    <row r="71" spans="1:10" x14ac:dyDescent="0.25">
      <c r="A71" s="8" t="s">
        <v>35</v>
      </c>
      <c r="B71" s="5" t="s">
        <v>24</v>
      </c>
      <c r="C71" s="5">
        <v>69</v>
      </c>
      <c r="D71" s="5" t="s">
        <v>40</v>
      </c>
      <c r="E71" s="228">
        <v>18</v>
      </c>
      <c r="F71" s="232">
        <v>6437.4589822174667</v>
      </c>
      <c r="G71" s="233">
        <v>12857.46176351901</v>
      </c>
      <c r="H71" s="233">
        <v>26490.754678856931</v>
      </c>
      <c r="I71" s="233">
        <v>44228.194387316929</v>
      </c>
      <c r="J71" s="234">
        <v>67916.259030228015</v>
      </c>
    </row>
    <row r="72" spans="1:10" x14ac:dyDescent="0.25">
      <c r="A72" s="8" t="s">
        <v>35</v>
      </c>
      <c r="B72" s="5" t="s">
        <v>24</v>
      </c>
      <c r="C72" s="5">
        <v>138</v>
      </c>
      <c r="D72" s="5" t="s">
        <v>38</v>
      </c>
      <c r="E72" s="228">
        <v>25</v>
      </c>
      <c r="F72" s="232">
        <v>8940.9152530798146</v>
      </c>
      <c r="G72" s="233">
        <v>17857.585782665286</v>
      </c>
      <c r="H72" s="233">
        <v>36792.714831745732</v>
      </c>
      <c r="I72" s="233">
        <v>61428.047760162401</v>
      </c>
      <c r="J72" s="234">
        <v>94328.137541983349</v>
      </c>
    </row>
    <row r="73" spans="1:10" x14ac:dyDescent="0.25">
      <c r="A73" s="8" t="s">
        <v>35</v>
      </c>
      <c r="B73" s="5" t="s">
        <v>24</v>
      </c>
      <c r="C73" s="5">
        <v>138</v>
      </c>
      <c r="D73" s="5" t="s">
        <v>39</v>
      </c>
      <c r="E73" s="228">
        <v>25</v>
      </c>
      <c r="F73" s="232">
        <v>8940.9152530798146</v>
      </c>
      <c r="G73" s="233">
        <v>17857.585782665286</v>
      </c>
      <c r="H73" s="233">
        <v>36792.714831745732</v>
      </c>
      <c r="I73" s="233">
        <v>61428.047760162401</v>
      </c>
      <c r="J73" s="234">
        <v>94328.137541983349</v>
      </c>
    </row>
    <row r="74" spans="1:10" x14ac:dyDescent="0.25">
      <c r="A74" s="8" t="s">
        <v>35</v>
      </c>
      <c r="B74" s="5" t="s">
        <v>24</v>
      </c>
      <c r="C74" s="5">
        <v>138</v>
      </c>
      <c r="D74" s="5" t="s">
        <v>40</v>
      </c>
      <c r="E74" s="228">
        <v>25</v>
      </c>
      <c r="F74" s="232">
        <v>8940.9152530798146</v>
      </c>
      <c r="G74" s="233">
        <v>17857.585782665286</v>
      </c>
      <c r="H74" s="233">
        <v>36792.714831745732</v>
      </c>
      <c r="I74" s="233">
        <v>61428.047760162401</v>
      </c>
      <c r="J74" s="234">
        <v>94328.137541983349</v>
      </c>
    </row>
    <row r="75" spans="1:10" x14ac:dyDescent="0.25">
      <c r="A75" s="8" t="s">
        <v>35</v>
      </c>
      <c r="B75" s="5" t="s">
        <v>24</v>
      </c>
      <c r="C75" s="5">
        <v>230</v>
      </c>
      <c r="D75" s="5" t="s">
        <v>38</v>
      </c>
      <c r="E75" s="228">
        <v>40</v>
      </c>
      <c r="F75" s="232">
        <v>14305.464404927703</v>
      </c>
      <c r="G75" s="233">
        <v>28572.13725226446</v>
      </c>
      <c r="H75" s="233">
        <v>58868.343730793182</v>
      </c>
      <c r="I75" s="233">
        <v>98284.876416259838</v>
      </c>
      <c r="J75" s="234">
        <v>150925.02006717338</v>
      </c>
    </row>
    <row r="76" spans="1:10" x14ac:dyDescent="0.25">
      <c r="A76" s="8" t="s">
        <v>35</v>
      </c>
      <c r="B76" s="5" t="s">
        <v>24</v>
      </c>
      <c r="C76" s="5">
        <v>230</v>
      </c>
      <c r="D76" s="5" t="s">
        <v>39</v>
      </c>
      <c r="E76" s="228">
        <v>40</v>
      </c>
      <c r="F76" s="232">
        <v>14305.464404927703</v>
      </c>
      <c r="G76" s="233">
        <v>28572.13725226446</v>
      </c>
      <c r="H76" s="233">
        <v>58868.343730793182</v>
      </c>
      <c r="I76" s="233">
        <v>98284.876416259838</v>
      </c>
      <c r="J76" s="234">
        <v>150925.02006717338</v>
      </c>
    </row>
    <row r="77" spans="1:10" ht="15.75" thickBot="1" x14ac:dyDescent="0.3">
      <c r="A77" s="9" t="s">
        <v>35</v>
      </c>
      <c r="B77" s="10" t="s">
        <v>24</v>
      </c>
      <c r="C77" s="10">
        <v>230</v>
      </c>
      <c r="D77" s="10" t="s">
        <v>40</v>
      </c>
      <c r="E77" s="229">
        <v>40</v>
      </c>
      <c r="F77" s="235">
        <v>14305.464404927703</v>
      </c>
      <c r="G77" s="236">
        <v>28572.13725226446</v>
      </c>
      <c r="H77" s="236">
        <v>58868.343730793182</v>
      </c>
      <c r="I77" s="236">
        <v>98284.876416259838</v>
      </c>
      <c r="J77" s="237">
        <v>150925.02006717338</v>
      </c>
    </row>
    <row r="78" spans="1:10" x14ac:dyDescent="0.25">
      <c r="F78" s="74"/>
      <c r="G78" s="74"/>
      <c r="H78" s="74"/>
      <c r="I78" s="74"/>
      <c r="J78" s="74"/>
    </row>
  </sheetData>
  <mergeCells count="4">
    <mergeCell ref="F5:J5"/>
    <mergeCell ref="B5:E5"/>
    <mergeCell ref="M5:M6"/>
    <mergeCell ref="L5:L6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3"/>
  <dimension ref="A1:R702"/>
  <sheetViews>
    <sheetView showGridLines="0" workbookViewId="0"/>
  </sheetViews>
  <sheetFormatPr defaultRowHeight="15" x14ac:dyDescent="0.25"/>
  <cols>
    <col min="1" max="1" width="29.85546875" style="4" bestFit="1" customWidth="1"/>
    <col min="2" max="2" width="11.42578125" bestFit="1" customWidth="1"/>
    <col min="3" max="3" width="15.7109375" bestFit="1" customWidth="1"/>
    <col min="4" max="4" width="12.42578125" style="4" bestFit="1" customWidth="1"/>
    <col min="5" max="5" width="11.42578125" style="4" bestFit="1" customWidth="1"/>
    <col min="6" max="6" width="12.85546875" style="4" bestFit="1" customWidth="1"/>
    <col min="7" max="7" width="9.5703125" style="4" bestFit="1" customWidth="1"/>
    <col min="8" max="8" width="11.5703125" style="4" customWidth="1"/>
    <col min="9" max="10" width="12.7109375" style="74" customWidth="1"/>
    <col min="11" max="11" width="12.7109375" style="117" customWidth="1"/>
    <col min="12" max="12" width="12.7109375" style="74" customWidth="1"/>
    <col min="13" max="13" width="3.85546875" customWidth="1"/>
    <col min="14" max="19" width="12.7109375" customWidth="1"/>
  </cols>
  <sheetData>
    <row r="1" spans="1:18" s="98" customFormat="1" ht="12.75" x14ac:dyDescent="0.2">
      <c r="F1" s="99"/>
      <c r="G1" s="99"/>
      <c r="H1" s="99"/>
      <c r="I1" s="99"/>
      <c r="J1" s="99"/>
      <c r="K1" s="99"/>
      <c r="L1" s="99"/>
      <c r="M1" s="99"/>
      <c r="N1" s="99"/>
      <c r="O1" s="99"/>
    </row>
    <row r="2" spans="1:18" s="98" customFormat="1" ht="15.75" x14ac:dyDescent="0.25">
      <c r="B2" s="101" t="s">
        <v>749</v>
      </c>
      <c r="F2" s="99"/>
      <c r="G2" s="99"/>
      <c r="H2" s="99"/>
      <c r="I2" s="99"/>
      <c r="J2" s="99"/>
      <c r="K2" s="99"/>
      <c r="L2" s="99"/>
      <c r="M2" s="99"/>
      <c r="N2" s="99"/>
      <c r="O2" s="99"/>
    </row>
    <row r="3" spans="1:18" s="98" customFormat="1" ht="15.75" x14ac:dyDescent="0.25">
      <c r="B3" s="101" t="s">
        <v>506</v>
      </c>
      <c r="F3" s="99"/>
      <c r="G3" s="99"/>
      <c r="H3" s="99"/>
      <c r="I3" s="99"/>
      <c r="J3" s="99"/>
      <c r="K3" s="99"/>
      <c r="L3" s="99"/>
      <c r="M3" s="99"/>
      <c r="N3" s="99"/>
      <c r="O3" s="99"/>
    </row>
    <row r="4" spans="1:18" ht="15.75" thickBot="1" x14ac:dyDescent="0.3">
      <c r="A4" s="3"/>
      <c r="B4" s="4"/>
      <c r="C4" s="4"/>
      <c r="F4"/>
      <c r="G4"/>
      <c r="H4"/>
      <c r="I4"/>
      <c r="J4"/>
      <c r="K4"/>
      <c r="L4" s="176"/>
    </row>
    <row r="5" spans="1:18" ht="18" customHeight="1" thickBot="1" x14ac:dyDescent="0.3">
      <c r="A5" s="93" t="s">
        <v>388</v>
      </c>
      <c r="B5" s="572" t="s">
        <v>389</v>
      </c>
      <c r="C5" s="572"/>
      <c r="D5" s="572"/>
      <c r="E5" s="573"/>
      <c r="F5"/>
      <c r="G5" s="74"/>
      <c r="H5" s="74"/>
      <c r="J5"/>
      <c r="K5" s="119"/>
      <c r="L5"/>
    </row>
    <row r="6" spans="1:18" s="107" customFormat="1" ht="45.75" thickBot="1" x14ac:dyDescent="0.3">
      <c r="A6" s="104" t="s">
        <v>291</v>
      </c>
      <c r="B6" s="105" t="s">
        <v>293</v>
      </c>
      <c r="C6" s="105" t="s">
        <v>294</v>
      </c>
      <c r="D6" s="105" t="s">
        <v>338</v>
      </c>
      <c r="E6" s="105" t="s">
        <v>337</v>
      </c>
      <c r="F6" s="105" t="s">
        <v>235</v>
      </c>
      <c r="G6" s="106" t="s">
        <v>295</v>
      </c>
      <c r="H6" s="105" t="s">
        <v>311</v>
      </c>
      <c r="I6" s="108" t="s">
        <v>296</v>
      </c>
      <c r="J6" s="108" t="s">
        <v>297</v>
      </c>
      <c r="K6" s="113" t="s">
        <v>298</v>
      </c>
      <c r="L6" s="110" t="s">
        <v>299</v>
      </c>
      <c r="N6" s="124" t="s">
        <v>383</v>
      </c>
      <c r="O6" s="111" t="s">
        <v>384</v>
      </c>
      <c r="P6" s="111" t="s">
        <v>385</v>
      </c>
      <c r="Q6" s="111" t="s">
        <v>386</v>
      </c>
      <c r="R6" s="110" t="s">
        <v>387</v>
      </c>
    </row>
    <row r="7" spans="1:18" ht="14.25" customHeight="1" thickBot="1" x14ac:dyDescent="0.3">
      <c r="A7" s="96" t="s">
        <v>26</v>
      </c>
      <c r="B7" s="102">
        <v>69</v>
      </c>
      <c r="C7" s="103" t="s">
        <v>24</v>
      </c>
      <c r="D7" s="102">
        <v>605</v>
      </c>
      <c r="E7" s="102">
        <v>282.58999999999997</v>
      </c>
      <c r="F7" s="97" t="s">
        <v>57</v>
      </c>
      <c r="G7" s="103" t="s">
        <v>318</v>
      </c>
      <c r="H7" s="103">
        <v>1</v>
      </c>
      <c r="I7" s="109">
        <v>7.3</v>
      </c>
      <c r="J7" s="109">
        <v>10.5</v>
      </c>
      <c r="K7" s="114">
        <v>10.5</v>
      </c>
      <c r="L7" s="112">
        <v>10.5</v>
      </c>
      <c r="N7" s="224">
        <v>6.464589072974114</v>
      </c>
      <c r="O7" s="225">
        <v>6.2130287673196145</v>
      </c>
      <c r="P7" s="225">
        <v>6.5571683732784338</v>
      </c>
      <c r="Q7" s="225">
        <v>6.4218110514541857</v>
      </c>
      <c r="R7" s="226">
        <v>6.4779971095699116</v>
      </c>
    </row>
    <row r="8" spans="1:18" x14ac:dyDescent="0.25">
      <c r="A8" s="22" t="s">
        <v>26</v>
      </c>
      <c r="B8" s="94">
        <v>69</v>
      </c>
      <c r="C8" s="26" t="s">
        <v>24</v>
      </c>
      <c r="D8" s="94">
        <v>636</v>
      </c>
      <c r="E8" s="94">
        <v>321.83999999999997</v>
      </c>
      <c r="F8" s="23" t="s">
        <v>64</v>
      </c>
      <c r="G8" s="26" t="s">
        <v>184</v>
      </c>
      <c r="H8" s="26">
        <v>1</v>
      </c>
      <c r="I8" s="76">
        <v>7.46</v>
      </c>
      <c r="J8" s="76">
        <v>10.55</v>
      </c>
      <c r="K8" s="115">
        <v>10.55</v>
      </c>
      <c r="L8" s="77">
        <v>10.55</v>
      </c>
    </row>
    <row r="9" spans="1:18" ht="15.75" customHeight="1" x14ac:dyDescent="0.25">
      <c r="A9" s="22" t="s">
        <v>26</v>
      </c>
      <c r="B9" s="94">
        <v>69</v>
      </c>
      <c r="C9" s="26" t="s">
        <v>24</v>
      </c>
      <c r="D9" s="26" t="s">
        <v>87</v>
      </c>
      <c r="E9" s="94">
        <v>53.52</v>
      </c>
      <c r="F9" s="23" t="s">
        <v>88</v>
      </c>
      <c r="G9" s="26" t="s">
        <v>320</v>
      </c>
      <c r="H9" s="26">
        <v>1</v>
      </c>
      <c r="I9" s="76">
        <v>4.71</v>
      </c>
      <c r="J9" s="76">
        <v>9.82</v>
      </c>
      <c r="K9" s="115">
        <v>9.82</v>
      </c>
      <c r="L9" s="77">
        <v>9.82</v>
      </c>
    </row>
    <row r="10" spans="1:18" ht="15" customHeight="1" x14ac:dyDescent="0.25">
      <c r="A10" s="22" t="s">
        <v>26</v>
      </c>
      <c r="B10" s="94">
        <v>69</v>
      </c>
      <c r="C10" s="26" t="s">
        <v>24</v>
      </c>
      <c r="D10" s="26" t="s">
        <v>84</v>
      </c>
      <c r="E10" s="94">
        <v>67.33</v>
      </c>
      <c r="F10" s="23" t="s">
        <v>85</v>
      </c>
      <c r="G10" s="26" t="s">
        <v>320</v>
      </c>
      <c r="H10" s="26">
        <v>1</v>
      </c>
      <c r="I10" s="76">
        <v>4.95</v>
      </c>
      <c r="J10" s="76">
        <v>9.8800000000000008</v>
      </c>
      <c r="K10" s="115">
        <v>9.8800000000000008</v>
      </c>
      <c r="L10" s="77">
        <v>9.8800000000000008</v>
      </c>
    </row>
    <row r="11" spans="1:18" x14ac:dyDescent="0.25">
      <c r="A11" s="22" t="s">
        <v>26</v>
      </c>
      <c r="B11" s="94">
        <v>69</v>
      </c>
      <c r="C11" s="26" t="s">
        <v>24</v>
      </c>
      <c r="D11" s="26" t="s">
        <v>81</v>
      </c>
      <c r="E11" s="94">
        <v>85.12</v>
      </c>
      <c r="F11" s="23" t="s">
        <v>82</v>
      </c>
      <c r="G11" s="26" t="s">
        <v>320</v>
      </c>
      <c r="H11" s="26">
        <v>1</v>
      </c>
      <c r="I11" s="76">
        <v>5.2</v>
      </c>
      <c r="J11" s="76">
        <v>9.9499999999999993</v>
      </c>
      <c r="K11" s="115">
        <v>9.9499999999999993</v>
      </c>
      <c r="L11" s="77">
        <v>9.9499999999999993</v>
      </c>
    </row>
    <row r="12" spans="1:18" x14ac:dyDescent="0.25">
      <c r="A12" s="22" t="s">
        <v>26</v>
      </c>
      <c r="B12" s="94">
        <v>69</v>
      </c>
      <c r="C12" s="26" t="s">
        <v>24</v>
      </c>
      <c r="D12" s="26" t="s">
        <v>77</v>
      </c>
      <c r="E12" s="94">
        <v>107.22</v>
      </c>
      <c r="F12" s="23" t="s">
        <v>78</v>
      </c>
      <c r="G12" s="26" t="s">
        <v>320</v>
      </c>
      <c r="H12" s="26">
        <v>1</v>
      </c>
      <c r="I12" s="76">
        <v>5.48</v>
      </c>
      <c r="J12" s="76">
        <v>10.02</v>
      </c>
      <c r="K12" s="115">
        <v>10.02</v>
      </c>
      <c r="L12" s="77">
        <v>10.02</v>
      </c>
    </row>
    <row r="13" spans="1:18" x14ac:dyDescent="0.25">
      <c r="A13" s="22" t="s">
        <v>26</v>
      </c>
      <c r="B13" s="94">
        <v>69</v>
      </c>
      <c r="C13" s="26" t="s">
        <v>24</v>
      </c>
      <c r="D13" s="94">
        <v>266.8</v>
      </c>
      <c r="E13" s="94">
        <v>134.87</v>
      </c>
      <c r="F13" s="23" t="s">
        <v>75</v>
      </c>
      <c r="G13" s="26" t="s">
        <v>184</v>
      </c>
      <c r="H13" s="26">
        <v>1</v>
      </c>
      <c r="I13" s="76">
        <v>5.84</v>
      </c>
      <c r="J13" s="76">
        <v>10.119999999999999</v>
      </c>
      <c r="K13" s="115">
        <v>10.119999999999999</v>
      </c>
      <c r="L13" s="77">
        <v>10.119999999999999</v>
      </c>
    </row>
    <row r="14" spans="1:18" x14ac:dyDescent="0.25">
      <c r="A14" s="22" t="s">
        <v>26</v>
      </c>
      <c r="B14" s="94">
        <v>69</v>
      </c>
      <c r="C14" s="26" t="s">
        <v>24</v>
      </c>
      <c r="D14" s="94">
        <v>336.4</v>
      </c>
      <c r="E14" s="94">
        <v>170.55</v>
      </c>
      <c r="F14" s="23" t="s">
        <v>70</v>
      </c>
      <c r="G14" s="26" t="s">
        <v>184</v>
      </c>
      <c r="H14" s="26">
        <v>1</v>
      </c>
      <c r="I14" s="76">
        <v>6.22</v>
      </c>
      <c r="J14" s="76">
        <v>10.220000000000001</v>
      </c>
      <c r="K14" s="115">
        <v>10.220000000000001</v>
      </c>
      <c r="L14" s="77">
        <v>10.220000000000001</v>
      </c>
    </row>
    <row r="15" spans="1:18" x14ac:dyDescent="0.25">
      <c r="A15" s="22" t="s">
        <v>26</v>
      </c>
      <c r="B15" s="94">
        <v>69</v>
      </c>
      <c r="C15" s="26" t="s">
        <v>24</v>
      </c>
      <c r="D15" s="94">
        <v>336.4</v>
      </c>
      <c r="E15" s="94">
        <v>170.55</v>
      </c>
      <c r="F15" s="23" t="s">
        <v>74</v>
      </c>
      <c r="G15" s="26" t="s">
        <v>321</v>
      </c>
      <c r="H15" s="26">
        <v>1</v>
      </c>
      <c r="I15" s="76">
        <v>6.31</v>
      </c>
      <c r="J15" s="76">
        <v>10.24</v>
      </c>
      <c r="K15" s="115">
        <v>10.24</v>
      </c>
      <c r="L15" s="77">
        <v>10.24</v>
      </c>
    </row>
    <row r="16" spans="1:18" x14ac:dyDescent="0.25">
      <c r="A16" s="22" t="s">
        <v>26</v>
      </c>
      <c r="B16" s="94">
        <v>69</v>
      </c>
      <c r="C16" s="26" t="s">
        <v>24</v>
      </c>
      <c r="D16" s="94">
        <v>397.5</v>
      </c>
      <c r="E16" s="94">
        <v>201.34</v>
      </c>
      <c r="F16" s="23" t="s">
        <v>68</v>
      </c>
      <c r="G16" s="26" t="s">
        <v>184</v>
      </c>
      <c r="H16" s="26">
        <v>1</v>
      </c>
      <c r="I16" s="76">
        <v>6.5</v>
      </c>
      <c r="J16" s="76">
        <v>10.3</v>
      </c>
      <c r="K16" s="115">
        <v>10.3</v>
      </c>
      <c r="L16" s="77">
        <v>10.3</v>
      </c>
    </row>
    <row r="17" spans="1:12" x14ac:dyDescent="0.25">
      <c r="A17" s="22" t="s">
        <v>26</v>
      </c>
      <c r="B17" s="94">
        <v>69</v>
      </c>
      <c r="C17" s="26" t="s">
        <v>24</v>
      </c>
      <c r="D17" s="94">
        <v>477</v>
      </c>
      <c r="E17" s="94">
        <v>241.65</v>
      </c>
      <c r="F17" s="23" t="s">
        <v>65</v>
      </c>
      <c r="G17" s="26" t="s">
        <v>184</v>
      </c>
      <c r="H17" s="26">
        <v>1</v>
      </c>
      <c r="I17" s="76">
        <v>6.85</v>
      </c>
      <c r="J17" s="76">
        <v>10.38</v>
      </c>
      <c r="K17" s="115">
        <v>10.38</v>
      </c>
      <c r="L17" s="77">
        <v>10.38</v>
      </c>
    </row>
    <row r="18" spans="1:12" x14ac:dyDescent="0.25">
      <c r="A18" s="22" t="s">
        <v>26</v>
      </c>
      <c r="B18" s="94">
        <v>69</v>
      </c>
      <c r="C18" s="26" t="s">
        <v>24</v>
      </c>
      <c r="D18" s="94">
        <v>556.5</v>
      </c>
      <c r="E18" s="94">
        <v>282.58999999999997</v>
      </c>
      <c r="F18" s="23" t="s">
        <v>55</v>
      </c>
      <c r="G18" s="26" t="s">
        <v>184</v>
      </c>
      <c r="H18" s="26">
        <v>1</v>
      </c>
      <c r="I18" s="76">
        <v>7.17</v>
      </c>
      <c r="J18" s="76">
        <v>10.47</v>
      </c>
      <c r="K18" s="115">
        <v>10.47</v>
      </c>
      <c r="L18" s="77">
        <v>10.47</v>
      </c>
    </row>
    <row r="19" spans="1:12" x14ac:dyDescent="0.25">
      <c r="A19" s="22" t="s">
        <v>26</v>
      </c>
      <c r="B19" s="94">
        <v>69</v>
      </c>
      <c r="C19" s="26" t="s">
        <v>24</v>
      </c>
      <c r="D19" s="94">
        <v>250</v>
      </c>
      <c r="E19" s="94">
        <v>126.37</v>
      </c>
      <c r="F19" s="23" t="s">
        <v>94</v>
      </c>
      <c r="G19" s="26"/>
      <c r="H19" s="26">
        <v>1</v>
      </c>
      <c r="I19" s="76">
        <v>5.5486196855000003</v>
      </c>
      <c r="J19" s="76">
        <v>10.145468841</v>
      </c>
      <c r="K19" s="115">
        <v>10.145468841</v>
      </c>
      <c r="L19" s="77">
        <v>10.145468841</v>
      </c>
    </row>
    <row r="20" spans="1:12" x14ac:dyDescent="0.25">
      <c r="A20" s="22" t="s">
        <v>26</v>
      </c>
      <c r="B20" s="94">
        <v>69</v>
      </c>
      <c r="C20" s="26" t="s">
        <v>24</v>
      </c>
      <c r="D20" s="94">
        <v>250</v>
      </c>
      <c r="E20" s="26"/>
      <c r="F20" s="23" t="s">
        <v>91</v>
      </c>
      <c r="G20" s="26"/>
      <c r="H20" s="26">
        <v>1</v>
      </c>
      <c r="I20" s="76">
        <v>5.5741525916999999</v>
      </c>
      <c r="J20" s="76">
        <v>10.192154921</v>
      </c>
      <c r="K20" s="115">
        <v>10.192154921</v>
      </c>
      <c r="L20" s="77">
        <v>10.192154921</v>
      </c>
    </row>
    <row r="21" spans="1:12" x14ac:dyDescent="0.25">
      <c r="A21" s="22" t="s">
        <v>26</v>
      </c>
      <c r="B21" s="94">
        <v>69</v>
      </c>
      <c r="C21" s="26" t="s">
        <v>24</v>
      </c>
      <c r="D21" s="94">
        <v>500</v>
      </c>
      <c r="E21" s="94">
        <v>253.3</v>
      </c>
      <c r="F21" s="23" t="s">
        <v>96</v>
      </c>
      <c r="G21" s="26"/>
      <c r="H21" s="26">
        <v>1</v>
      </c>
      <c r="I21" s="76">
        <v>6.2977161121999998</v>
      </c>
      <c r="J21" s="76">
        <v>10.347694319</v>
      </c>
      <c r="K21" s="115">
        <v>10.347694319</v>
      </c>
      <c r="L21" s="77">
        <v>10.347694319</v>
      </c>
    </row>
    <row r="22" spans="1:12" x14ac:dyDescent="0.25">
      <c r="A22" s="22" t="s">
        <v>26</v>
      </c>
      <c r="B22" s="94">
        <v>69</v>
      </c>
      <c r="C22" s="26" t="s">
        <v>24</v>
      </c>
      <c r="D22" s="94">
        <v>500</v>
      </c>
      <c r="E22" s="94">
        <v>252.89</v>
      </c>
      <c r="F22" s="23" t="s">
        <v>67</v>
      </c>
      <c r="G22" s="26"/>
      <c r="H22" s="26">
        <v>1</v>
      </c>
      <c r="I22" s="76">
        <v>6.3004271393</v>
      </c>
      <c r="J22" s="76">
        <v>10.352148772</v>
      </c>
      <c r="K22" s="115">
        <v>10.352148772</v>
      </c>
      <c r="L22" s="77">
        <v>10.352148772</v>
      </c>
    </row>
    <row r="23" spans="1:12" x14ac:dyDescent="0.25">
      <c r="A23" s="22" t="s">
        <v>26</v>
      </c>
      <c r="B23" s="94">
        <v>69</v>
      </c>
      <c r="C23" s="26" t="s">
        <v>24</v>
      </c>
      <c r="D23" s="94">
        <v>556.5</v>
      </c>
      <c r="E23" s="94">
        <v>281.08</v>
      </c>
      <c r="F23" s="23" t="s">
        <v>53</v>
      </c>
      <c r="G23" s="26"/>
      <c r="H23" s="26">
        <v>1</v>
      </c>
      <c r="I23" s="76">
        <v>6.2199145952999997</v>
      </c>
      <c r="J23" s="76">
        <v>10.093807521</v>
      </c>
      <c r="K23" s="115">
        <v>10.093807521</v>
      </c>
      <c r="L23" s="77">
        <v>10.093807521</v>
      </c>
    </row>
    <row r="24" spans="1:12" x14ac:dyDescent="0.25">
      <c r="A24" s="22" t="s">
        <v>26</v>
      </c>
      <c r="B24" s="94">
        <v>69</v>
      </c>
      <c r="C24" s="26" t="s">
        <v>24</v>
      </c>
      <c r="D24" s="94">
        <v>556.5</v>
      </c>
      <c r="E24" s="94">
        <v>281.07</v>
      </c>
      <c r="F24" s="23" t="s">
        <v>72</v>
      </c>
      <c r="G24" s="26"/>
      <c r="H24" s="26">
        <v>1</v>
      </c>
      <c r="I24" s="76">
        <v>6.2327839387999999</v>
      </c>
      <c r="J24" s="76">
        <v>10.114692161000001</v>
      </c>
      <c r="K24" s="115">
        <v>10.114692161000001</v>
      </c>
      <c r="L24" s="77">
        <v>10.114692161000001</v>
      </c>
    </row>
    <row r="25" spans="1:12" x14ac:dyDescent="0.25">
      <c r="A25" s="22" t="s">
        <v>26</v>
      </c>
      <c r="B25" s="94">
        <v>69</v>
      </c>
      <c r="C25" s="26" t="s">
        <v>24</v>
      </c>
      <c r="D25" s="94">
        <v>700</v>
      </c>
      <c r="E25" s="94">
        <v>353.95</v>
      </c>
      <c r="F25" s="23" t="s">
        <v>95</v>
      </c>
      <c r="G25" s="26"/>
      <c r="H25" s="26">
        <v>1</v>
      </c>
      <c r="I25" s="76">
        <v>6.8464922162999997</v>
      </c>
      <c r="J25" s="76">
        <v>10.374684556</v>
      </c>
      <c r="K25" s="115">
        <v>10.374684556</v>
      </c>
      <c r="L25" s="77">
        <v>10.374684556</v>
      </c>
    </row>
    <row r="26" spans="1:12" x14ac:dyDescent="0.25">
      <c r="A26" s="22" t="s">
        <v>26</v>
      </c>
      <c r="B26" s="94">
        <v>69</v>
      </c>
      <c r="C26" s="26" t="s">
        <v>24</v>
      </c>
      <c r="D26" s="94">
        <v>700</v>
      </c>
      <c r="E26" s="94">
        <v>354.45</v>
      </c>
      <c r="F26" s="23" t="s">
        <v>60</v>
      </c>
      <c r="G26" s="26"/>
      <c r="H26" s="26">
        <v>1</v>
      </c>
      <c r="I26" s="76">
        <v>6.8703451454</v>
      </c>
      <c r="J26" s="76">
        <v>10.410829578</v>
      </c>
      <c r="K26" s="115">
        <v>10.410829578</v>
      </c>
      <c r="L26" s="77">
        <v>10.410829578</v>
      </c>
    </row>
    <row r="27" spans="1:12" x14ac:dyDescent="0.25">
      <c r="A27" s="22" t="s">
        <v>26</v>
      </c>
      <c r="B27" s="94">
        <v>69</v>
      </c>
      <c r="C27" s="26" t="s">
        <v>24</v>
      </c>
      <c r="D27" s="94">
        <v>246.9</v>
      </c>
      <c r="E27" s="94">
        <v>125.09</v>
      </c>
      <c r="F27" s="23" t="s">
        <v>83</v>
      </c>
      <c r="G27" s="26" t="s">
        <v>102</v>
      </c>
      <c r="H27" s="26">
        <v>1</v>
      </c>
      <c r="I27" s="76">
        <v>5.2242283051999996</v>
      </c>
      <c r="J27" s="76">
        <v>9.9963599301000006</v>
      </c>
      <c r="K27" s="115">
        <v>9.9963599301000006</v>
      </c>
      <c r="L27" s="77">
        <v>9.9963599301000006</v>
      </c>
    </row>
    <row r="28" spans="1:12" x14ac:dyDescent="0.25">
      <c r="A28" s="22" t="s">
        <v>26</v>
      </c>
      <c r="B28" s="94">
        <v>69</v>
      </c>
      <c r="C28" s="26" t="s">
        <v>24</v>
      </c>
      <c r="D28" s="94">
        <v>250</v>
      </c>
      <c r="E28" s="94">
        <v>126.37</v>
      </c>
      <c r="F28" s="23" t="s">
        <v>83</v>
      </c>
      <c r="G28" s="26" t="s">
        <v>324</v>
      </c>
      <c r="H28" s="26">
        <v>1</v>
      </c>
      <c r="I28" s="76">
        <v>5.2893418753999999</v>
      </c>
      <c r="J28" s="76">
        <v>10.120952242</v>
      </c>
      <c r="K28" s="115">
        <v>10.120952242</v>
      </c>
      <c r="L28" s="77">
        <v>10.120952242</v>
      </c>
    </row>
    <row r="29" spans="1:12" x14ac:dyDescent="0.25">
      <c r="A29" s="22" t="s">
        <v>26</v>
      </c>
      <c r="B29" s="94">
        <v>69</v>
      </c>
      <c r="C29" s="26" t="s">
        <v>24</v>
      </c>
      <c r="D29" s="94">
        <v>500</v>
      </c>
      <c r="E29" s="94">
        <v>253.3</v>
      </c>
      <c r="F29" s="23" t="s">
        <v>83</v>
      </c>
      <c r="G29" s="26" t="s">
        <v>324</v>
      </c>
      <c r="H29" s="26">
        <v>1</v>
      </c>
      <c r="I29" s="76">
        <v>6.3121749236999998</v>
      </c>
      <c r="J29" s="76">
        <v>10.371451402</v>
      </c>
      <c r="K29" s="115">
        <v>10.371451402</v>
      </c>
      <c r="L29" s="77">
        <v>10.371451402</v>
      </c>
    </row>
    <row r="30" spans="1:12" x14ac:dyDescent="0.25">
      <c r="A30" s="22" t="s">
        <v>26</v>
      </c>
      <c r="B30" s="94">
        <v>69</v>
      </c>
      <c r="C30" s="26" t="s">
        <v>24</v>
      </c>
      <c r="D30" s="94">
        <v>700</v>
      </c>
      <c r="E30" s="94">
        <v>353.95</v>
      </c>
      <c r="F30" s="23" t="s">
        <v>83</v>
      </c>
      <c r="G30" s="26" t="s">
        <v>325</v>
      </c>
      <c r="H30" s="26">
        <v>1</v>
      </c>
      <c r="I30" s="76">
        <v>6.8605233511000003</v>
      </c>
      <c r="J30" s="76">
        <v>10.395946332999999</v>
      </c>
      <c r="K30" s="115">
        <v>10.395946332999999</v>
      </c>
      <c r="L30" s="77">
        <v>10.395946332999999</v>
      </c>
    </row>
    <row r="31" spans="1:12" x14ac:dyDescent="0.25">
      <c r="A31" s="22" t="s">
        <v>26</v>
      </c>
      <c r="B31" s="94">
        <v>69</v>
      </c>
      <c r="C31" s="26" t="s">
        <v>24</v>
      </c>
      <c r="D31" s="94">
        <v>155.4</v>
      </c>
      <c r="E31" s="94">
        <v>78.55</v>
      </c>
      <c r="F31" s="23" t="s">
        <v>44</v>
      </c>
      <c r="G31" s="94">
        <v>7</v>
      </c>
      <c r="H31" s="26">
        <v>1</v>
      </c>
      <c r="I31" s="76">
        <v>4.6838696254999999</v>
      </c>
      <c r="J31" s="76">
        <v>9.7655201110000007</v>
      </c>
      <c r="K31" s="115">
        <v>9.7655201110000007</v>
      </c>
      <c r="L31" s="77">
        <v>9.7655201110000007</v>
      </c>
    </row>
    <row r="32" spans="1:12" x14ac:dyDescent="0.25">
      <c r="A32" s="22" t="s">
        <v>26</v>
      </c>
      <c r="B32" s="94">
        <v>69</v>
      </c>
      <c r="C32" s="26" t="s">
        <v>24</v>
      </c>
      <c r="D32" s="94">
        <v>195.7</v>
      </c>
      <c r="E32" s="94">
        <v>99.3</v>
      </c>
      <c r="F32" s="23" t="s">
        <v>43</v>
      </c>
      <c r="G32" s="94">
        <v>7</v>
      </c>
      <c r="H32" s="26">
        <v>1</v>
      </c>
      <c r="I32" s="76">
        <v>4.9427286082000004</v>
      </c>
      <c r="J32" s="76">
        <v>9.8654865957000002</v>
      </c>
      <c r="K32" s="115">
        <v>9.8654865957000002</v>
      </c>
      <c r="L32" s="77">
        <v>9.8654865957000002</v>
      </c>
    </row>
    <row r="33" spans="1:12" x14ac:dyDescent="0.25">
      <c r="A33" s="22" t="s">
        <v>26</v>
      </c>
      <c r="B33" s="94">
        <v>69</v>
      </c>
      <c r="C33" s="26" t="s">
        <v>24</v>
      </c>
      <c r="D33" s="94">
        <v>246.9</v>
      </c>
      <c r="E33" s="94">
        <v>125.09</v>
      </c>
      <c r="F33" s="23" t="s">
        <v>42</v>
      </c>
      <c r="G33" s="94">
        <v>7</v>
      </c>
      <c r="H33" s="26">
        <v>1</v>
      </c>
      <c r="I33" s="76">
        <v>5.1923613661000001</v>
      </c>
      <c r="J33" s="76">
        <v>9.9353837678999994</v>
      </c>
      <c r="K33" s="115">
        <v>9.9353837678999994</v>
      </c>
      <c r="L33" s="77">
        <v>9.9353837678999994</v>
      </c>
    </row>
    <row r="34" spans="1:12" x14ac:dyDescent="0.25">
      <c r="A34" s="22" t="s">
        <v>26</v>
      </c>
      <c r="B34" s="94">
        <v>69</v>
      </c>
      <c r="C34" s="26" t="s">
        <v>24</v>
      </c>
      <c r="D34" s="94">
        <v>246.9</v>
      </c>
      <c r="E34" s="94">
        <v>126.37</v>
      </c>
      <c r="F34" s="23" t="s">
        <v>42</v>
      </c>
      <c r="G34" s="94">
        <v>19</v>
      </c>
      <c r="H34" s="26">
        <v>1</v>
      </c>
      <c r="I34" s="76">
        <v>5.2651135701999996</v>
      </c>
      <c r="J34" s="76">
        <v>10.074592312</v>
      </c>
      <c r="K34" s="115">
        <v>10.074592312</v>
      </c>
      <c r="L34" s="77">
        <v>10.074592312</v>
      </c>
    </row>
    <row r="35" spans="1:12" x14ac:dyDescent="0.25">
      <c r="A35" s="22" t="s">
        <v>26</v>
      </c>
      <c r="B35" s="94">
        <v>69</v>
      </c>
      <c r="C35" s="26" t="s">
        <v>24</v>
      </c>
      <c r="D35" s="94">
        <v>312.8</v>
      </c>
      <c r="E35" s="94">
        <v>158.59</v>
      </c>
      <c r="F35" s="23" t="s">
        <v>49</v>
      </c>
      <c r="G35" s="94">
        <v>19</v>
      </c>
      <c r="H35" s="26">
        <v>1</v>
      </c>
      <c r="I35" s="76">
        <v>5.5192151431000003</v>
      </c>
      <c r="J35" s="76">
        <v>10.091703601000001</v>
      </c>
      <c r="K35" s="115">
        <v>10.091703601000001</v>
      </c>
      <c r="L35" s="77">
        <v>10.091703601000001</v>
      </c>
    </row>
    <row r="36" spans="1:12" x14ac:dyDescent="0.25">
      <c r="A36" s="22" t="s">
        <v>26</v>
      </c>
      <c r="B36" s="94">
        <v>69</v>
      </c>
      <c r="C36" s="26" t="s">
        <v>24</v>
      </c>
      <c r="D36" s="94">
        <v>394.5</v>
      </c>
      <c r="E36" s="94">
        <v>199.9</v>
      </c>
      <c r="F36" s="23" t="s">
        <v>51</v>
      </c>
      <c r="G36" s="94">
        <v>19</v>
      </c>
      <c r="H36" s="26">
        <v>1</v>
      </c>
      <c r="I36" s="76">
        <v>5.8741770300000002</v>
      </c>
      <c r="J36" s="76">
        <v>10.179224579</v>
      </c>
      <c r="K36" s="115">
        <v>10.179224579</v>
      </c>
      <c r="L36" s="77">
        <v>10.179224579</v>
      </c>
    </row>
    <row r="37" spans="1:12" x14ac:dyDescent="0.25">
      <c r="A37" s="22" t="s">
        <v>26</v>
      </c>
      <c r="B37" s="94">
        <v>69</v>
      </c>
      <c r="C37" s="26" t="s">
        <v>24</v>
      </c>
      <c r="D37" s="94">
        <v>465.4</v>
      </c>
      <c r="E37" s="94">
        <v>253.3</v>
      </c>
      <c r="F37" s="23" t="s">
        <v>50</v>
      </c>
      <c r="G37" s="94">
        <v>19</v>
      </c>
      <c r="H37" s="26">
        <v>1</v>
      </c>
      <c r="I37" s="76">
        <v>6.2977161121999998</v>
      </c>
      <c r="J37" s="76">
        <v>10.347694319</v>
      </c>
      <c r="K37" s="115">
        <v>10.347694319</v>
      </c>
      <c r="L37" s="77">
        <v>10.347694319</v>
      </c>
    </row>
    <row r="38" spans="1:12" x14ac:dyDescent="0.25">
      <c r="A38" s="22" t="s">
        <v>26</v>
      </c>
      <c r="B38" s="94">
        <v>69</v>
      </c>
      <c r="C38" s="26" t="s">
        <v>24</v>
      </c>
      <c r="D38" s="94">
        <v>652.4</v>
      </c>
      <c r="E38" s="94">
        <v>353.95</v>
      </c>
      <c r="F38" s="23" t="s">
        <v>58</v>
      </c>
      <c r="G38" s="94">
        <v>37</v>
      </c>
      <c r="H38" s="26">
        <v>1</v>
      </c>
      <c r="I38" s="76">
        <v>6.8464922162999997</v>
      </c>
      <c r="J38" s="76">
        <v>10.374684556</v>
      </c>
      <c r="K38" s="115">
        <v>10.374684556</v>
      </c>
      <c r="L38" s="77">
        <v>10.374684556</v>
      </c>
    </row>
    <row r="39" spans="1:12" x14ac:dyDescent="0.25">
      <c r="A39" s="22" t="s">
        <v>26</v>
      </c>
      <c r="B39" s="94">
        <v>69</v>
      </c>
      <c r="C39" s="26" t="s">
        <v>24</v>
      </c>
      <c r="D39" s="94">
        <v>927.2</v>
      </c>
      <c r="E39" s="94">
        <v>469.62</v>
      </c>
      <c r="F39" s="23" t="s">
        <v>63</v>
      </c>
      <c r="G39" s="94">
        <v>37</v>
      </c>
      <c r="H39" s="26">
        <v>1</v>
      </c>
      <c r="I39" s="76">
        <v>7.4141909733000002</v>
      </c>
      <c r="J39" s="76">
        <v>10.485216457</v>
      </c>
      <c r="K39" s="115">
        <v>10.485216457</v>
      </c>
      <c r="L39" s="77">
        <v>10.485216457</v>
      </c>
    </row>
    <row r="40" spans="1:12" x14ac:dyDescent="0.25">
      <c r="A40" s="22" t="s">
        <v>26</v>
      </c>
      <c r="B40" s="94">
        <v>69</v>
      </c>
      <c r="C40" s="26" t="s">
        <v>24</v>
      </c>
      <c r="D40" s="94">
        <v>927.2</v>
      </c>
      <c r="E40" s="94">
        <v>75.5</v>
      </c>
      <c r="F40" s="23" t="s">
        <v>80</v>
      </c>
      <c r="G40" s="26" t="s">
        <v>326</v>
      </c>
      <c r="H40" s="26">
        <v>1</v>
      </c>
      <c r="I40" s="76">
        <v>5.2696563773999996</v>
      </c>
      <c r="J40" s="76">
        <v>10.083284798999999</v>
      </c>
      <c r="K40" s="115">
        <v>10.083284798999999</v>
      </c>
      <c r="L40" s="77">
        <v>10.083284798999999</v>
      </c>
    </row>
    <row r="41" spans="1:12" x14ac:dyDescent="0.25">
      <c r="A41" s="22" t="s">
        <v>26</v>
      </c>
      <c r="B41" s="94">
        <v>69</v>
      </c>
      <c r="C41" s="26" t="s">
        <v>24</v>
      </c>
      <c r="D41" s="94">
        <v>927.2</v>
      </c>
      <c r="E41" s="94">
        <v>147.1</v>
      </c>
      <c r="F41" s="23" t="s">
        <v>76</v>
      </c>
      <c r="G41" s="26" t="s">
        <v>327</v>
      </c>
      <c r="H41" s="26">
        <v>1</v>
      </c>
      <c r="I41" s="76">
        <v>5.8421360644</v>
      </c>
      <c r="J41" s="76">
        <v>10.123701536</v>
      </c>
      <c r="K41" s="115">
        <v>10.123701536</v>
      </c>
      <c r="L41" s="77">
        <v>10.123701536</v>
      </c>
    </row>
    <row r="42" spans="1:12" x14ac:dyDescent="0.25">
      <c r="A42" s="22" t="s">
        <v>26</v>
      </c>
      <c r="B42" s="94">
        <v>69</v>
      </c>
      <c r="C42" s="26" t="s">
        <v>24</v>
      </c>
      <c r="D42" s="94">
        <v>173</v>
      </c>
      <c r="E42" s="94">
        <v>181.6</v>
      </c>
      <c r="F42" s="23" t="s">
        <v>76</v>
      </c>
      <c r="G42" s="26" t="s">
        <v>327</v>
      </c>
      <c r="H42" s="26">
        <v>1</v>
      </c>
      <c r="I42" s="76">
        <v>6.0998111288999999</v>
      </c>
      <c r="J42" s="76">
        <v>10.02251925</v>
      </c>
      <c r="K42" s="115">
        <v>10.02251925</v>
      </c>
      <c r="L42" s="77">
        <v>10.02251925</v>
      </c>
    </row>
    <row r="43" spans="1:12" x14ac:dyDescent="0.25">
      <c r="A43" s="22" t="s">
        <v>26</v>
      </c>
      <c r="B43" s="94">
        <v>69</v>
      </c>
      <c r="C43" s="26" t="s">
        <v>24</v>
      </c>
      <c r="D43" s="94">
        <v>232</v>
      </c>
      <c r="E43" s="94">
        <v>228</v>
      </c>
      <c r="F43" s="23" t="s">
        <v>76</v>
      </c>
      <c r="G43" s="26" t="s">
        <v>328</v>
      </c>
      <c r="H43" s="26">
        <v>1</v>
      </c>
      <c r="I43" s="76">
        <v>6.4346717655000001</v>
      </c>
      <c r="J43" s="76">
        <v>10.442319949</v>
      </c>
      <c r="K43" s="115">
        <v>10.442319949</v>
      </c>
      <c r="L43" s="77">
        <v>10.442319949</v>
      </c>
    </row>
    <row r="44" spans="1:12" x14ac:dyDescent="0.25">
      <c r="A44" s="22" t="s">
        <v>26</v>
      </c>
      <c r="B44" s="94">
        <v>69</v>
      </c>
      <c r="C44" s="26" t="s">
        <v>24</v>
      </c>
      <c r="D44" s="94">
        <v>927.2</v>
      </c>
      <c r="E44" s="94">
        <v>147.1</v>
      </c>
      <c r="F44" s="23" t="s">
        <v>80</v>
      </c>
      <c r="G44" s="26" t="s">
        <v>329</v>
      </c>
      <c r="H44" s="26">
        <v>1</v>
      </c>
      <c r="I44" s="76">
        <v>6.4507584448999999</v>
      </c>
      <c r="J44" s="76">
        <v>10.468425749</v>
      </c>
      <c r="K44" s="115">
        <v>10.468425749</v>
      </c>
      <c r="L44" s="77">
        <v>10.468425749</v>
      </c>
    </row>
    <row r="45" spans="1:12" x14ac:dyDescent="0.25">
      <c r="A45" s="22" t="s">
        <v>26</v>
      </c>
      <c r="B45" s="94">
        <v>69</v>
      </c>
      <c r="C45" s="26" t="s">
        <v>24</v>
      </c>
      <c r="D45" s="94">
        <v>222</v>
      </c>
      <c r="E45" s="94">
        <v>181.6</v>
      </c>
      <c r="F45" s="23" t="s">
        <v>76</v>
      </c>
      <c r="G45" s="26" t="s">
        <v>327</v>
      </c>
      <c r="H45" s="26">
        <v>1</v>
      </c>
      <c r="I45" s="76">
        <v>6.5926973199000001</v>
      </c>
      <c r="J45" s="76">
        <v>10.446889599</v>
      </c>
      <c r="K45" s="115">
        <v>10.446889599</v>
      </c>
      <c r="L45" s="77">
        <v>10.446889599</v>
      </c>
    </row>
    <row r="46" spans="1:12" x14ac:dyDescent="0.25">
      <c r="A46" s="22" t="s">
        <v>26</v>
      </c>
      <c r="B46" s="94">
        <v>69</v>
      </c>
      <c r="C46" s="26" t="s">
        <v>24</v>
      </c>
      <c r="D46" s="94">
        <v>326</v>
      </c>
      <c r="E46" s="94">
        <v>299</v>
      </c>
      <c r="F46" s="23" t="s">
        <v>76</v>
      </c>
      <c r="G46" s="26" t="s">
        <v>328</v>
      </c>
      <c r="H46" s="26">
        <v>1</v>
      </c>
      <c r="I46" s="76">
        <v>7.2722522744000004</v>
      </c>
      <c r="J46" s="76">
        <v>10.619313991</v>
      </c>
      <c r="K46" s="115">
        <v>10.619313991</v>
      </c>
      <c r="L46" s="77">
        <v>10.619313991</v>
      </c>
    </row>
    <row r="47" spans="1:12" x14ac:dyDescent="0.25">
      <c r="A47" s="22" t="s">
        <v>26</v>
      </c>
      <c r="B47" s="94">
        <v>69</v>
      </c>
      <c r="C47" s="26" t="s">
        <v>24</v>
      </c>
      <c r="D47" s="94">
        <v>308</v>
      </c>
      <c r="E47" s="94">
        <v>299</v>
      </c>
      <c r="F47" s="23" t="s">
        <v>76</v>
      </c>
      <c r="G47" s="26" t="s">
        <v>327</v>
      </c>
      <c r="H47" s="26">
        <v>1</v>
      </c>
      <c r="I47" s="76">
        <v>7.2008157179000003</v>
      </c>
      <c r="J47" s="76">
        <v>10.514998684</v>
      </c>
      <c r="K47" s="115">
        <v>10.514998684</v>
      </c>
      <c r="L47" s="77">
        <v>10.514998684</v>
      </c>
    </row>
    <row r="48" spans="1:12" x14ac:dyDescent="0.25">
      <c r="A48" s="22" t="s">
        <v>26</v>
      </c>
      <c r="B48" s="94">
        <v>138</v>
      </c>
      <c r="C48" s="26" t="s">
        <v>24</v>
      </c>
      <c r="D48" s="94">
        <v>605</v>
      </c>
      <c r="E48" s="94">
        <v>282.58999999999997</v>
      </c>
      <c r="F48" s="23" t="s">
        <v>57</v>
      </c>
      <c r="G48" s="26" t="s">
        <v>318</v>
      </c>
      <c r="H48" s="26">
        <v>1</v>
      </c>
      <c r="I48" s="76">
        <v>7.68</v>
      </c>
      <c r="J48" s="76">
        <v>11.17</v>
      </c>
      <c r="K48" s="115">
        <v>11.17</v>
      </c>
      <c r="L48" s="77">
        <v>11.17</v>
      </c>
    </row>
    <row r="49" spans="1:12" x14ac:dyDescent="0.25">
      <c r="A49" s="22" t="s">
        <v>26</v>
      </c>
      <c r="B49" s="94">
        <v>138</v>
      </c>
      <c r="C49" s="26" t="s">
        <v>24</v>
      </c>
      <c r="D49" s="94">
        <v>605</v>
      </c>
      <c r="E49" s="94">
        <v>282.58999999999997</v>
      </c>
      <c r="F49" s="23" t="s">
        <v>57</v>
      </c>
      <c r="G49" s="26" t="s">
        <v>318</v>
      </c>
      <c r="H49" s="26">
        <v>2</v>
      </c>
      <c r="I49" s="76">
        <v>9.99</v>
      </c>
      <c r="J49" s="76">
        <v>14.69</v>
      </c>
      <c r="K49" s="115">
        <v>14.69</v>
      </c>
      <c r="L49" s="77">
        <v>14.69</v>
      </c>
    </row>
    <row r="50" spans="1:12" x14ac:dyDescent="0.25">
      <c r="A50" s="22" t="s">
        <v>26</v>
      </c>
      <c r="B50" s="94">
        <v>138</v>
      </c>
      <c r="C50" s="26" t="s">
        <v>24</v>
      </c>
      <c r="D50" s="94">
        <v>636</v>
      </c>
      <c r="E50" s="94">
        <v>321.83999999999997</v>
      </c>
      <c r="F50" s="23" t="s">
        <v>64</v>
      </c>
      <c r="G50" s="26" t="s">
        <v>184</v>
      </c>
      <c r="H50" s="26">
        <v>1</v>
      </c>
      <c r="I50" s="76">
        <v>7.73</v>
      </c>
      <c r="J50" s="76">
        <v>11.21</v>
      </c>
      <c r="K50" s="115">
        <v>11.21</v>
      </c>
      <c r="L50" s="77">
        <v>11.21</v>
      </c>
    </row>
    <row r="51" spans="1:12" x14ac:dyDescent="0.25">
      <c r="A51" s="22" t="s">
        <v>26</v>
      </c>
      <c r="B51" s="94">
        <v>138</v>
      </c>
      <c r="C51" s="26" t="s">
        <v>24</v>
      </c>
      <c r="D51" s="94">
        <v>636</v>
      </c>
      <c r="E51" s="94">
        <v>321.83999999999997</v>
      </c>
      <c r="F51" s="23" t="s">
        <v>64</v>
      </c>
      <c r="G51" s="26" t="s">
        <v>184</v>
      </c>
      <c r="H51" s="26">
        <v>2</v>
      </c>
      <c r="I51" s="76">
        <v>10.050000000000001</v>
      </c>
      <c r="J51" s="76">
        <v>14.57</v>
      </c>
      <c r="K51" s="115">
        <v>14.57</v>
      </c>
      <c r="L51" s="77">
        <v>14.58</v>
      </c>
    </row>
    <row r="52" spans="1:12" x14ac:dyDescent="0.25">
      <c r="A52" s="22" t="s">
        <v>26</v>
      </c>
      <c r="B52" s="94">
        <v>138</v>
      </c>
      <c r="C52" s="26" t="s">
        <v>24</v>
      </c>
      <c r="D52" s="94">
        <v>715.5</v>
      </c>
      <c r="E52" s="94">
        <v>361.93</v>
      </c>
      <c r="F52" s="23" t="s">
        <v>92</v>
      </c>
      <c r="G52" s="26" t="s">
        <v>184</v>
      </c>
      <c r="H52" s="26">
        <v>1</v>
      </c>
      <c r="I52" s="76">
        <v>7.81</v>
      </c>
      <c r="J52" s="76">
        <v>11.29</v>
      </c>
      <c r="K52" s="115">
        <v>11.29</v>
      </c>
      <c r="L52" s="77">
        <v>11.29</v>
      </c>
    </row>
    <row r="53" spans="1:12" x14ac:dyDescent="0.25">
      <c r="A53" s="22" t="s">
        <v>26</v>
      </c>
      <c r="B53" s="94">
        <v>138</v>
      </c>
      <c r="C53" s="26" t="s">
        <v>24</v>
      </c>
      <c r="D53" s="94">
        <v>715.5</v>
      </c>
      <c r="E53" s="94">
        <v>361.93</v>
      </c>
      <c r="F53" s="23" t="s">
        <v>92</v>
      </c>
      <c r="G53" s="26" t="s">
        <v>184</v>
      </c>
      <c r="H53" s="26">
        <v>2</v>
      </c>
      <c r="I53" s="76">
        <v>10.16</v>
      </c>
      <c r="J53" s="76">
        <v>14.93</v>
      </c>
      <c r="K53" s="115">
        <v>14.93</v>
      </c>
      <c r="L53" s="77">
        <v>14.93</v>
      </c>
    </row>
    <row r="54" spans="1:12" x14ac:dyDescent="0.25">
      <c r="A54" s="22" t="s">
        <v>26</v>
      </c>
      <c r="B54" s="94">
        <v>138</v>
      </c>
      <c r="C54" s="26" t="s">
        <v>24</v>
      </c>
      <c r="D54" s="94">
        <v>715.5</v>
      </c>
      <c r="E54" s="94">
        <v>362.06</v>
      </c>
      <c r="F54" s="23" t="s">
        <v>89</v>
      </c>
      <c r="G54" s="26" t="s">
        <v>319</v>
      </c>
      <c r="H54" s="26">
        <v>1</v>
      </c>
      <c r="I54" s="76">
        <v>7.85</v>
      </c>
      <c r="J54" s="76">
        <v>11.33</v>
      </c>
      <c r="K54" s="115">
        <v>11.33</v>
      </c>
      <c r="L54" s="77">
        <v>11.33</v>
      </c>
    </row>
    <row r="55" spans="1:12" x14ac:dyDescent="0.25">
      <c r="A55" s="22" t="s">
        <v>26</v>
      </c>
      <c r="B55" s="94">
        <v>138</v>
      </c>
      <c r="C55" s="26" t="s">
        <v>24</v>
      </c>
      <c r="D55" s="94">
        <v>715.5</v>
      </c>
      <c r="E55" s="94">
        <v>362.06</v>
      </c>
      <c r="F55" s="23" t="s">
        <v>89</v>
      </c>
      <c r="G55" s="26" t="s">
        <v>319</v>
      </c>
      <c r="H55" s="26">
        <v>2</v>
      </c>
      <c r="I55" s="76">
        <v>10.210000000000001</v>
      </c>
      <c r="J55" s="76">
        <v>15</v>
      </c>
      <c r="K55" s="115">
        <v>15</v>
      </c>
      <c r="L55" s="77">
        <v>15</v>
      </c>
    </row>
    <row r="56" spans="1:12" x14ac:dyDescent="0.25">
      <c r="A56" s="22" t="s">
        <v>26</v>
      </c>
      <c r="B56" s="94">
        <v>138</v>
      </c>
      <c r="C56" s="26" t="s">
        <v>24</v>
      </c>
      <c r="D56" s="26" t="s">
        <v>87</v>
      </c>
      <c r="E56" s="94">
        <v>53.52</v>
      </c>
      <c r="F56" s="23" t="s">
        <v>88</v>
      </c>
      <c r="G56" s="26" t="s">
        <v>320</v>
      </c>
      <c r="H56" s="26">
        <v>1</v>
      </c>
      <c r="I56" s="76">
        <v>7</v>
      </c>
      <c r="J56" s="76">
        <v>10.47</v>
      </c>
      <c r="K56" s="115">
        <v>10.47</v>
      </c>
      <c r="L56" s="77">
        <v>10.47</v>
      </c>
    </row>
    <row r="57" spans="1:12" x14ac:dyDescent="0.25">
      <c r="A57" s="22" t="s">
        <v>26</v>
      </c>
      <c r="B57" s="94">
        <v>138</v>
      </c>
      <c r="C57" s="26" t="s">
        <v>24</v>
      </c>
      <c r="D57" s="26" t="s">
        <v>84</v>
      </c>
      <c r="E57" s="94">
        <v>67.33</v>
      </c>
      <c r="F57" s="23" t="s">
        <v>85</v>
      </c>
      <c r="G57" s="26" t="s">
        <v>320</v>
      </c>
      <c r="H57" s="26">
        <v>1</v>
      </c>
      <c r="I57" s="76">
        <v>7.05</v>
      </c>
      <c r="J57" s="76">
        <v>10.53</v>
      </c>
      <c r="K57" s="115">
        <v>10.53</v>
      </c>
      <c r="L57" s="77">
        <v>10.53</v>
      </c>
    </row>
    <row r="58" spans="1:12" x14ac:dyDescent="0.25">
      <c r="A58" s="22" t="s">
        <v>26</v>
      </c>
      <c r="B58" s="94">
        <v>138</v>
      </c>
      <c r="C58" s="26" t="s">
        <v>24</v>
      </c>
      <c r="D58" s="26" t="s">
        <v>81</v>
      </c>
      <c r="E58" s="94">
        <v>85.12</v>
      </c>
      <c r="F58" s="23" t="s">
        <v>82</v>
      </c>
      <c r="G58" s="26" t="s">
        <v>320</v>
      </c>
      <c r="H58" s="26">
        <v>1</v>
      </c>
      <c r="I58" s="76">
        <v>7.12</v>
      </c>
      <c r="J58" s="76">
        <v>10.6</v>
      </c>
      <c r="K58" s="115">
        <v>10.6</v>
      </c>
      <c r="L58" s="77">
        <v>10.6</v>
      </c>
    </row>
    <row r="59" spans="1:12" x14ac:dyDescent="0.25">
      <c r="A59" s="22" t="s">
        <v>26</v>
      </c>
      <c r="B59" s="94">
        <v>138</v>
      </c>
      <c r="C59" s="26" t="s">
        <v>24</v>
      </c>
      <c r="D59" s="26" t="s">
        <v>77</v>
      </c>
      <c r="E59" s="94">
        <v>107.22</v>
      </c>
      <c r="F59" s="23" t="s">
        <v>78</v>
      </c>
      <c r="G59" s="26" t="s">
        <v>320</v>
      </c>
      <c r="H59" s="26">
        <v>1</v>
      </c>
      <c r="I59" s="76">
        <v>7.2</v>
      </c>
      <c r="J59" s="76">
        <v>8.6048387096999992</v>
      </c>
      <c r="K59" s="115">
        <v>8.6048387096999992</v>
      </c>
      <c r="L59" s="77">
        <v>10.67</v>
      </c>
    </row>
    <row r="60" spans="1:12" x14ac:dyDescent="0.25">
      <c r="A60" s="22" t="s">
        <v>26</v>
      </c>
      <c r="B60" s="94">
        <v>138</v>
      </c>
      <c r="C60" s="26" t="s">
        <v>24</v>
      </c>
      <c r="D60" s="26" t="s">
        <v>77</v>
      </c>
      <c r="E60" s="94">
        <v>107.22</v>
      </c>
      <c r="F60" s="23" t="s">
        <v>78</v>
      </c>
      <c r="G60" s="26" t="s">
        <v>320</v>
      </c>
      <c r="H60" s="26">
        <v>2</v>
      </c>
      <c r="I60" s="76">
        <v>9.36</v>
      </c>
      <c r="J60" s="76">
        <v>13.76</v>
      </c>
      <c r="K60" s="115">
        <v>13.76</v>
      </c>
      <c r="L60" s="77">
        <v>13.76</v>
      </c>
    </row>
    <row r="61" spans="1:12" x14ac:dyDescent="0.25">
      <c r="A61" s="22" t="s">
        <v>26</v>
      </c>
      <c r="B61" s="94">
        <v>138</v>
      </c>
      <c r="C61" s="26" t="s">
        <v>24</v>
      </c>
      <c r="D61" s="94">
        <v>266.8</v>
      </c>
      <c r="E61" s="94">
        <v>134.87</v>
      </c>
      <c r="F61" s="23" t="s">
        <v>75</v>
      </c>
      <c r="G61" s="26" t="s">
        <v>184</v>
      </c>
      <c r="H61" s="26">
        <v>1</v>
      </c>
      <c r="I61" s="76">
        <v>7.3</v>
      </c>
      <c r="J61" s="76">
        <v>10.77</v>
      </c>
      <c r="K61" s="115">
        <v>10.77</v>
      </c>
      <c r="L61" s="77">
        <v>10.77</v>
      </c>
    </row>
    <row r="62" spans="1:12" x14ac:dyDescent="0.25">
      <c r="A62" s="22" t="s">
        <v>26</v>
      </c>
      <c r="B62" s="94">
        <v>138</v>
      </c>
      <c r="C62" s="26" t="s">
        <v>24</v>
      </c>
      <c r="D62" s="94">
        <v>266.8</v>
      </c>
      <c r="E62" s="94">
        <v>134.87</v>
      </c>
      <c r="F62" s="23" t="s">
        <v>75</v>
      </c>
      <c r="G62" s="26" t="s">
        <v>184</v>
      </c>
      <c r="H62" s="26">
        <v>2</v>
      </c>
      <c r="I62" s="76">
        <v>9.49</v>
      </c>
      <c r="J62" s="76">
        <v>13.95</v>
      </c>
      <c r="K62" s="115">
        <v>13.95</v>
      </c>
      <c r="L62" s="77">
        <v>13.95</v>
      </c>
    </row>
    <row r="63" spans="1:12" x14ac:dyDescent="0.25">
      <c r="A63" s="22" t="s">
        <v>26</v>
      </c>
      <c r="B63" s="94">
        <v>138</v>
      </c>
      <c r="C63" s="26" t="s">
        <v>24</v>
      </c>
      <c r="D63" s="94">
        <v>336.4</v>
      </c>
      <c r="E63" s="94">
        <v>170.55</v>
      </c>
      <c r="F63" s="23" t="s">
        <v>70</v>
      </c>
      <c r="G63" s="26" t="s">
        <v>184</v>
      </c>
      <c r="H63" s="26">
        <v>1</v>
      </c>
      <c r="I63" s="76">
        <v>7.39</v>
      </c>
      <c r="J63" s="76">
        <v>10.88</v>
      </c>
      <c r="K63" s="115">
        <v>10.88</v>
      </c>
      <c r="L63" s="77">
        <v>10.88</v>
      </c>
    </row>
    <row r="64" spans="1:12" x14ac:dyDescent="0.25">
      <c r="A64" s="22" t="s">
        <v>26</v>
      </c>
      <c r="B64" s="94">
        <v>138</v>
      </c>
      <c r="C64" s="26" t="s">
        <v>24</v>
      </c>
      <c r="D64" s="94">
        <v>336.4</v>
      </c>
      <c r="E64" s="94">
        <v>170.55</v>
      </c>
      <c r="F64" s="23" t="s">
        <v>70</v>
      </c>
      <c r="G64" s="26" t="s">
        <v>184</v>
      </c>
      <c r="H64" s="26">
        <v>2</v>
      </c>
      <c r="I64" s="76">
        <v>9.61</v>
      </c>
      <c r="J64" s="76">
        <v>14.13</v>
      </c>
      <c r="K64" s="115">
        <v>14.13</v>
      </c>
      <c r="L64" s="77">
        <v>14.13</v>
      </c>
    </row>
    <row r="65" spans="1:12" x14ac:dyDescent="0.25">
      <c r="A65" s="22" t="s">
        <v>26</v>
      </c>
      <c r="B65" s="94">
        <v>138</v>
      </c>
      <c r="C65" s="26" t="s">
        <v>24</v>
      </c>
      <c r="D65" s="94">
        <v>336.4</v>
      </c>
      <c r="E65" s="94">
        <v>170.55</v>
      </c>
      <c r="F65" s="23" t="s">
        <v>74</v>
      </c>
      <c r="G65" s="26" t="s">
        <v>321</v>
      </c>
      <c r="H65" s="26">
        <v>1</v>
      </c>
      <c r="I65" s="76">
        <v>7.42</v>
      </c>
      <c r="J65" s="76">
        <v>10.9</v>
      </c>
      <c r="K65" s="115">
        <v>10.9</v>
      </c>
      <c r="L65" s="77">
        <v>10.9</v>
      </c>
    </row>
    <row r="66" spans="1:12" x14ac:dyDescent="0.25">
      <c r="A66" s="22" t="s">
        <v>26</v>
      </c>
      <c r="B66" s="94">
        <v>138</v>
      </c>
      <c r="C66" s="26" t="s">
        <v>24</v>
      </c>
      <c r="D66" s="94">
        <v>336.4</v>
      </c>
      <c r="E66" s="94">
        <v>170.55</v>
      </c>
      <c r="F66" s="23" t="s">
        <v>74</v>
      </c>
      <c r="G66" s="26" t="s">
        <v>321</v>
      </c>
      <c r="H66" s="26">
        <v>2</v>
      </c>
      <c r="I66" s="76">
        <v>9.65</v>
      </c>
      <c r="J66" s="76">
        <v>14.19</v>
      </c>
      <c r="K66" s="115">
        <v>14.19</v>
      </c>
      <c r="L66" s="77">
        <v>14.19</v>
      </c>
    </row>
    <row r="67" spans="1:12" x14ac:dyDescent="0.25">
      <c r="A67" s="22" t="s">
        <v>26</v>
      </c>
      <c r="B67" s="94">
        <v>138</v>
      </c>
      <c r="C67" s="26" t="s">
        <v>24</v>
      </c>
      <c r="D67" s="94">
        <v>397.5</v>
      </c>
      <c r="E67" s="94">
        <v>201.34</v>
      </c>
      <c r="F67" s="23" t="s">
        <v>68</v>
      </c>
      <c r="G67" s="26" t="s">
        <v>184</v>
      </c>
      <c r="H67" s="26">
        <v>1</v>
      </c>
      <c r="I67" s="76">
        <v>7.47</v>
      </c>
      <c r="J67" s="76">
        <v>10.96</v>
      </c>
      <c r="K67" s="115">
        <v>10.96</v>
      </c>
      <c r="L67" s="77">
        <v>10.96</v>
      </c>
    </row>
    <row r="68" spans="1:12" x14ac:dyDescent="0.25">
      <c r="A68" s="22" t="s">
        <v>26</v>
      </c>
      <c r="B68" s="94">
        <v>138</v>
      </c>
      <c r="C68" s="26" t="s">
        <v>24</v>
      </c>
      <c r="D68" s="94">
        <v>397.5</v>
      </c>
      <c r="E68" s="94">
        <v>201.34</v>
      </c>
      <c r="F68" s="23" t="s">
        <v>68</v>
      </c>
      <c r="G68" s="26" t="s">
        <v>184</v>
      </c>
      <c r="H68" s="26">
        <v>2</v>
      </c>
      <c r="I68" s="76">
        <v>9.7100000000000009</v>
      </c>
      <c r="J68" s="76">
        <v>14.28</v>
      </c>
      <c r="K68" s="115">
        <v>14.28</v>
      </c>
      <c r="L68" s="77">
        <v>14.28</v>
      </c>
    </row>
    <row r="69" spans="1:12" x14ac:dyDescent="0.25">
      <c r="A69" s="22" t="s">
        <v>26</v>
      </c>
      <c r="B69" s="94">
        <v>138</v>
      </c>
      <c r="C69" s="26" t="s">
        <v>24</v>
      </c>
      <c r="D69" s="94">
        <v>477</v>
      </c>
      <c r="E69" s="94">
        <v>241.65</v>
      </c>
      <c r="F69" s="23" t="s">
        <v>65</v>
      </c>
      <c r="G69" s="26" t="s">
        <v>184</v>
      </c>
      <c r="H69" s="26">
        <v>1</v>
      </c>
      <c r="I69" s="76">
        <v>7.57</v>
      </c>
      <c r="J69" s="76">
        <v>11.04</v>
      </c>
      <c r="K69" s="115">
        <v>11.04</v>
      </c>
      <c r="L69" s="77">
        <v>11.04</v>
      </c>
    </row>
    <row r="70" spans="1:12" x14ac:dyDescent="0.25">
      <c r="A70" s="22" t="s">
        <v>26</v>
      </c>
      <c r="B70" s="94">
        <v>138</v>
      </c>
      <c r="C70" s="26" t="s">
        <v>24</v>
      </c>
      <c r="D70" s="94">
        <v>477</v>
      </c>
      <c r="E70" s="94">
        <v>241.65</v>
      </c>
      <c r="F70" s="23" t="s">
        <v>65</v>
      </c>
      <c r="G70" s="26" t="s">
        <v>184</v>
      </c>
      <c r="H70" s="26">
        <v>2</v>
      </c>
      <c r="I70" s="76">
        <v>9.84</v>
      </c>
      <c r="J70" s="76">
        <v>14.47</v>
      </c>
      <c r="K70" s="115">
        <v>14.47</v>
      </c>
      <c r="L70" s="77">
        <v>14.47</v>
      </c>
    </row>
    <row r="71" spans="1:12" x14ac:dyDescent="0.25">
      <c r="A71" s="22" t="s">
        <v>26</v>
      </c>
      <c r="B71" s="94">
        <v>138</v>
      </c>
      <c r="C71" s="26" t="s">
        <v>24</v>
      </c>
      <c r="D71" s="94">
        <v>556.5</v>
      </c>
      <c r="E71" s="94">
        <v>282.58999999999997</v>
      </c>
      <c r="F71" s="23" t="s">
        <v>55</v>
      </c>
      <c r="G71" s="26" t="s">
        <v>184</v>
      </c>
      <c r="H71" s="26">
        <v>1</v>
      </c>
      <c r="I71" s="76">
        <v>7.66</v>
      </c>
      <c r="J71" s="76">
        <v>11.13</v>
      </c>
      <c r="K71" s="115">
        <v>11.13</v>
      </c>
      <c r="L71" s="77">
        <v>11.13</v>
      </c>
    </row>
    <row r="72" spans="1:12" x14ac:dyDescent="0.25">
      <c r="A72" s="22" t="s">
        <v>26</v>
      </c>
      <c r="B72" s="94">
        <v>138</v>
      </c>
      <c r="C72" s="26" t="s">
        <v>24</v>
      </c>
      <c r="D72" s="94">
        <v>556.5</v>
      </c>
      <c r="E72" s="94">
        <v>282.58999999999997</v>
      </c>
      <c r="F72" s="23" t="s">
        <v>55</v>
      </c>
      <c r="G72" s="26" t="s">
        <v>184</v>
      </c>
      <c r="H72" s="26">
        <v>2</v>
      </c>
      <c r="I72" s="76">
        <v>9.9499999999999993</v>
      </c>
      <c r="J72" s="76">
        <v>14.63</v>
      </c>
      <c r="K72" s="115">
        <v>14.63</v>
      </c>
      <c r="L72" s="77">
        <v>14.64</v>
      </c>
    </row>
    <row r="73" spans="1:12" x14ac:dyDescent="0.25">
      <c r="A73" s="22" t="s">
        <v>26</v>
      </c>
      <c r="B73" s="94">
        <v>138</v>
      </c>
      <c r="C73" s="26" t="s">
        <v>24</v>
      </c>
      <c r="D73" s="94">
        <v>795</v>
      </c>
      <c r="E73" s="94">
        <v>402.56</v>
      </c>
      <c r="F73" s="23" t="s">
        <v>56</v>
      </c>
      <c r="G73" s="26" t="s">
        <v>184</v>
      </c>
      <c r="H73" s="26">
        <v>1</v>
      </c>
      <c r="I73" s="76">
        <v>7.88</v>
      </c>
      <c r="J73" s="76">
        <v>11.35</v>
      </c>
      <c r="K73" s="115">
        <v>11.35</v>
      </c>
      <c r="L73" s="77">
        <v>11.35</v>
      </c>
    </row>
    <row r="74" spans="1:12" x14ac:dyDescent="0.25">
      <c r="A74" s="22" t="s">
        <v>26</v>
      </c>
      <c r="B74" s="94">
        <v>138</v>
      </c>
      <c r="C74" s="26" t="s">
        <v>24</v>
      </c>
      <c r="D74" s="94">
        <v>795</v>
      </c>
      <c r="E74" s="94">
        <v>402.56</v>
      </c>
      <c r="F74" s="23" t="s">
        <v>56</v>
      </c>
      <c r="G74" s="26" t="s">
        <v>184</v>
      </c>
      <c r="H74" s="26">
        <v>2</v>
      </c>
      <c r="I74" s="76">
        <v>10.25</v>
      </c>
      <c r="J74" s="76">
        <v>15.06</v>
      </c>
      <c r="K74" s="115">
        <v>15.06</v>
      </c>
      <c r="L74" s="77">
        <v>15.06</v>
      </c>
    </row>
    <row r="75" spans="1:12" x14ac:dyDescent="0.25">
      <c r="A75" s="22" t="s">
        <v>26</v>
      </c>
      <c r="B75" s="94">
        <v>138</v>
      </c>
      <c r="C75" s="26" t="s">
        <v>24</v>
      </c>
      <c r="D75" s="94">
        <v>795</v>
      </c>
      <c r="E75" s="94">
        <v>403.77</v>
      </c>
      <c r="F75" s="23" t="s">
        <v>93</v>
      </c>
      <c r="G75" s="26" t="s">
        <v>322</v>
      </c>
      <c r="H75" s="26">
        <v>1</v>
      </c>
      <c r="I75" s="76">
        <v>7.83</v>
      </c>
      <c r="J75" s="76">
        <v>11.31</v>
      </c>
      <c r="K75" s="115">
        <v>11.31</v>
      </c>
      <c r="L75" s="77">
        <v>11.31</v>
      </c>
    </row>
    <row r="76" spans="1:12" x14ac:dyDescent="0.25">
      <c r="A76" s="22" t="s">
        <v>26</v>
      </c>
      <c r="B76" s="94">
        <v>138</v>
      </c>
      <c r="C76" s="26" t="s">
        <v>24</v>
      </c>
      <c r="D76" s="94">
        <v>795</v>
      </c>
      <c r="E76" s="94">
        <v>403.77</v>
      </c>
      <c r="F76" s="23" t="s">
        <v>93</v>
      </c>
      <c r="G76" s="26" t="s">
        <v>322</v>
      </c>
      <c r="H76" s="26">
        <v>2</v>
      </c>
      <c r="I76" s="76">
        <v>10.18</v>
      </c>
      <c r="J76" s="76">
        <v>14.97</v>
      </c>
      <c r="K76" s="115">
        <v>14.97</v>
      </c>
      <c r="L76" s="77">
        <v>14.97</v>
      </c>
    </row>
    <row r="77" spans="1:12" x14ac:dyDescent="0.25">
      <c r="A77" s="22" t="s">
        <v>26</v>
      </c>
      <c r="B77" s="94">
        <v>138</v>
      </c>
      <c r="C77" s="26" t="s">
        <v>24</v>
      </c>
      <c r="D77" s="94">
        <v>900</v>
      </c>
      <c r="E77" s="94">
        <v>455.5</v>
      </c>
      <c r="F77" s="23" t="s">
        <v>90</v>
      </c>
      <c r="G77" s="26" t="s">
        <v>322</v>
      </c>
      <c r="H77" s="26">
        <v>1</v>
      </c>
      <c r="I77" s="76">
        <v>7.91</v>
      </c>
      <c r="J77" s="76">
        <v>11.39</v>
      </c>
      <c r="K77" s="115">
        <v>11.39</v>
      </c>
      <c r="L77" s="77">
        <v>11.39</v>
      </c>
    </row>
    <row r="78" spans="1:12" x14ac:dyDescent="0.25">
      <c r="A78" s="22" t="s">
        <v>26</v>
      </c>
      <c r="B78" s="94">
        <v>138</v>
      </c>
      <c r="C78" s="26" t="s">
        <v>24</v>
      </c>
      <c r="D78" s="94">
        <v>900</v>
      </c>
      <c r="E78" s="94">
        <v>455.5</v>
      </c>
      <c r="F78" s="23" t="s">
        <v>90</v>
      </c>
      <c r="G78" s="26" t="s">
        <v>322</v>
      </c>
      <c r="H78" s="26">
        <v>2</v>
      </c>
      <c r="I78" s="76">
        <v>10.28</v>
      </c>
      <c r="J78" s="76">
        <v>15.11</v>
      </c>
      <c r="K78" s="115">
        <v>15.11</v>
      </c>
      <c r="L78" s="77">
        <v>15.11</v>
      </c>
    </row>
    <row r="79" spans="1:12" x14ac:dyDescent="0.25">
      <c r="A79" s="22" t="s">
        <v>26</v>
      </c>
      <c r="B79" s="94">
        <v>138</v>
      </c>
      <c r="C79" s="26" t="s">
        <v>24</v>
      </c>
      <c r="D79" s="94">
        <v>954</v>
      </c>
      <c r="E79" s="94">
        <v>483.84</v>
      </c>
      <c r="F79" s="23" t="s">
        <v>86</v>
      </c>
      <c r="G79" s="26" t="s">
        <v>322</v>
      </c>
      <c r="H79" s="26">
        <v>1</v>
      </c>
      <c r="I79" s="76">
        <v>7.96</v>
      </c>
      <c r="J79" s="76">
        <v>11.43</v>
      </c>
      <c r="K79" s="115">
        <v>11.43</v>
      </c>
      <c r="L79" s="77">
        <v>11.43</v>
      </c>
    </row>
    <row r="80" spans="1:12" x14ac:dyDescent="0.25">
      <c r="A80" s="22" t="s">
        <v>26</v>
      </c>
      <c r="B80" s="94">
        <v>138</v>
      </c>
      <c r="C80" s="26" t="s">
        <v>24</v>
      </c>
      <c r="D80" s="94">
        <v>954</v>
      </c>
      <c r="E80" s="94">
        <v>483.84</v>
      </c>
      <c r="F80" s="23" t="s">
        <v>86</v>
      </c>
      <c r="G80" s="26" t="s">
        <v>322</v>
      </c>
      <c r="H80" s="26">
        <v>2</v>
      </c>
      <c r="I80" s="76">
        <v>10.34</v>
      </c>
      <c r="J80" s="76">
        <v>15.21</v>
      </c>
      <c r="K80" s="115">
        <v>15.21</v>
      </c>
      <c r="L80" s="77">
        <v>15.21</v>
      </c>
    </row>
    <row r="81" spans="1:12" x14ac:dyDescent="0.25">
      <c r="A81" s="22" t="s">
        <v>26</v>
      </c>
      <c r="B81" s="94">
        <v>138</v>
      </c>
      <c r="C81" s="26" t="s">
        <v>24</v>
      </c>
      <c r="D81" s="94">
        <v>1113</v>
      </c>
      <c r="E81" s="94">
        <v>565.49</v>
      </c>
      <c r="F81" s="23" t="s">
        <v>46</v>
      </c>
      <c r="G81" s="26" t="s">
        <v>322</v>
      </c>
      <c r="H81" s="26">
        <v>1</v>
      </c>
      <c r="I81" s="76">
        <v>8.07</v>
      </c>
      <c r="J81" s="76">
        <v>11.55</v>
      </c>
      <c r="K81" s="115">
        <v>11.55</v>
      </c>
      <c r="L81" s="77">
        <v>11.55</v>
      </c>
    </row>
    <row r="82" spans="1:12" x14ac:dyDescent="0.25">
      <c r="A82" s="22" t="s">
        <v>26</v>
      </c>
      <c r="B82" s="94">
        <v>138</v>
      </c>
      <c r="C82" s="26" t="s">
        <v>24</v>
      </c>
      <c r="D82" s="94">
        <v>1113</v>
      </c>
      <c r="E82" s="94">
        <v>565.49</v>
      </c>
      <c r="F82" s="23" t="s">
        <v>46</v>
      </c>
      <c r="G82" s="26" t="s">
        <v>322</v>
      </c>
      <c r="H82" s="26">
        <v>2</v>
      </c>
      <c r="I82" s="76">
        <v>10.5</v>
      </c>
      <c r="J82" s="76">
        <v>15.43</v>
      </c>
      <c r="K82" s="115">
        <v>15.43</v>
      </c>
      <c r="L82" s="77">
        <v>15.43</v>
      </c>
    </row>
    <row r="83" spans="1:12" x14ac:dyDescent="0.25">
      <c r="A83" s="22" t="s">
        <v>26</v>
      </c>
      <c r="B83" s="94">
        <v>138</v>
      </c>
      <c r="C83" s="26" t="s">
        <v>24</v>
      </c>
      <c r="D83" s="94">
        <v>250</v>
      </c>
      <c r="E83" s="94">
        <v>126.37</v>
      </c>
      <c r="F83" s="23" t="s">
        <v>94</v>
      </c>
      <c r="G83" s="26"/>
      <c r="H83" s="26">
        <v>1</v>
      </c>
      <c r="I83" s="76">
        <v>7.2901572510000001</v>
      </c>
      <c r="J83" s="76">
        <v>8.7125871268000008</v>
      </c>
      <c r="K83" s="115">
        <v>8.7125871268000008</v>
      </c>
      <c r="L83" s="77">
        <v>10.803608037</v>
      </c>
    </row>
    <row r="84" spans="1:12" x14ac:dyDescent="0.25">
      <c r="A84" s="22" t="s">
        <v>26</v>
      </c>
      <c r="B84" s="94">
        <v>138</v>
      </c>
      <c r="C84" s="26" t="s">
        <v>24</v>
      </c>
      <c r="D84" s="94">
        <v>250</v>
      </c>
      <c r="E84" s="94">
        <v>126.37</v>
      </c>
      <c r="F84" s="23" t="s">
        <v>94</v>
      </c>
      <c r="G84" s="26"/>
      <c r="H84" s="26">
        <v>2</v>
      </c>
      <c r="I84" s="76">
        <v>9.4772044263000002</v>
      </c>
      <c r="J84" s="76">
        <v>13.932300524</v>
      </c>
      <c r="K84" s="115">
        <v>13.932300524</v>
      </c>
      <c r="L84" s="77">
        <v>13.932300524</v>
      </c>
    </row>
    <row r="85" spans="1:12" x14ac:dyDescent="0.25">
      <c r="A85" s="22" t="s">
        <v>26</v>
      </c>
      <c r="B85" s="94">
        <v>138</v>
      </c>
      <c r="C85" s="26" t="s">
        <v>24</v>
      </c>
      <c r="D85" s="94">
        <v>250</v>
      </c>
      <c r="E85" s="26"/>
      <c r="F85" s="23" t="s">
        <v>91</v>
      </c>
      <c r="G85" s="26"/>
      <c r="H85" s="26">
        <v>1</v>
      </c>
      <c r="I85" s="76">
        <v>7.3237041350999998</v>
      </c>
      <c r="J85" s="76">
        <v>8.7526795611000008</v>
      </c>
      <c r="K85" s="115">
        <v>8.7526795611000008</v>
      </c>
      <c r="L85" s="77">
        <v>10.853322656</v>
      </c>
    </row>
    <row r="86" spans="1:12" x14ac:dyDescent="0.25">
      <c r="A86" s="22" t="s">
        <v>26</v>
      </c>
      <c r="B86" s="94">
        <v>138</v>
      </c>
      <c r="C86" s="26" t="s">
        <v>24</v>
      </c>
      <c r="D86" s="94">
        <v>250</v>
      </c>
      <c r="E86" s="26"/>
      <c r="F86" s="23" t="s">
        <v>91</v>
      </c>
      <c r="G86" s="26"/>
      <c r="H86" s="26">
        <v>2</v>
      </c>
      <c r="I86" s="76">
        <v>9.5208153756999998</v>
      </c>
      <c r="J86" s="76">
        <v>13.996412347</v>
      </c>
      <c r="K86" s="115">
        <v>13.996412347</v>
      </c>
      <c r="L86" s="77">
        <v>13.996412347</v>
      </c>
    </row>
    <row r="87" spans="1:12" x14ac:dyDescent="0.25">
      <c r="A87" s="22" t="s">
        <v>26</v>
      </c>
      <c r="B87" s="94">
        <v>138</v>
      </c>
      <c r="C87" s="26" t="s">
        <v>24</v>
      </c>
      <c r="D87" s="94">
        <v>500</v>
      </c>
      <c r="E87" s="94">
        <v>253.3</v>
      </c>
      <c r="F87" s="23" t="s">
        <v>96</v>
      </c>
      <c r="G87" s="26"/>
      <c r="H87" s="26">
        <v>1</v>
      </c>
      <c r="I87" s="76">
        <v>7.4823347377999996</v>
      </c>
      <c r="J87" s="76">
        <v>11.015940724</v>
      </c>
      <c r="K87" s="115">
        <v>11.015940724</v>
      </c>
      <c r="L87" s="77">
        <v>11.015940724</v>
      </c>
    </row>
    <row r="88" spans="1:12" x14ac:dyDescent="0.25">
      <c r="A88" s="22" t="s">
        <v>26</v>
      </c>
      <c r="B88" s="94">
        <v>138</v>
      </c>
      <c r="C88" s="26" t="s">
        <v>24</v>
      </c>
      <c r="D88" s="94">
        <v>500</v>
      </c>
      <c r="E88" s="94">
        <v>253.3</v>
      </c>
      <c r="F88" s="23" t="s">
        <v>96</v>
      </c>
      <c r="G88" s="26"/>
      <c r="H88" s="26">
        <v>2</v>
      </c>
      <c r="I88" s="76">
        <v>9.7300726426999997</v>
      </c>
      <c r="J88" s="76">
        <v>14.306548017000001</v>
      </c>
      <c r="K88" s="115">
        <v>14.306548017000001</v>
      </c>
      <c r="L88" s="77">
        <v>14.306548017000001</v>
      </c>
    </row>
    <row r="89" spans="1:12" x14ac:dyDescent="0.25">
      <c r="A89" s="22" t="s">
        <v>26</v>
      </c>
      <c r="B89" s="94">
        <v>138</v>
      </c>
      <c r="C89" s="26" t="s">
        <v>24</v>
      </c>
      <c r="D89" s="94">
        <v>500</v>
      </c>
      <c r="E89" s="94">
        <v>252.89</v>
      </c>
      <c r="F89" s="23" t="s">
        <v>67</v>
      </c>
      <c r="G89" s="26"/>
      <c r="H89" s="26">
        <v>1</v>
      </c>
      <c r="I89" s="76">
        <v>7.4855557170000004</v>
      </c>
      <c r="J89" s="76">
        <v>11.020682841999999</v>
      </c>
      <c r="K89" s="115">
        <v>11.020682841999999</v>
      </c>
      <c r="L89" s="77">
        <v>11.020682841999999</v>
      </c>
    </row>
    <row r="90" spans="1:12" x14ac:dyDescent="0.25">
      <c r="A90" s="22" t="s">
        <v>26</v>
      </c>
      <c r="B90" s="94">
        <v>138</v>
      </c>
      <c r="C90" s="26" t="s">
        <v>24</v>
      </c>
      <c r="D90" s="94">
        <v>500</v>
      </c>
      <c r="E90" s="94">
        <v>252.89</v>
      </c>
      <c r="F90" s="23" t="s">
        <v>67</v>
      </c>
      <c r="G90" s="26"/>
      <c r="H90" s="26">
        <v>2</v>
      </c>
      <c r="I90" s="76">
        <v>9.7342612233000008</v>
      </c>
      <c r="J90" s="76">
        <v>14.312706669000001</v>
      </c>
      <c r="K90" s="115">
        <v>14.312706669000001</v>
      </c>
      <c r="L90" s="77">
        <v>14.312706669000001</v>
      </c>
    </row>
    <row r="91" spans="1:12" x14ac:dyDescent="0.25">
      <c r="A91" s="22" t="s">
        <v>26</v>
      </c>
      <c r="B91" s="94">
        <v>138</v>
      </c>
      <c r="C91" s="26" t="s">
        <v>24</v>
      </c>
      <c r="D91" s="94">
        <v>556.5</v>
      </c>
      <c r="E91" s="94">
        <v>281.08</v>
      </c>
      <c r="F91" s="23" t="s">
        <v>53</v>
      </c>
      <c r="G91" s="26"/>
      <c r="H91" s="26">
        <v>1</v>
      </c>
      <c r="I91" s="76">
        <v>7.3140675589999997</v>
      </c>
      <c r="J91" s="76">
        <v>10.744384959</v>
      </c>
      <c r="K91" s="115">
        <v>10.744384959</v>
      </c>
      <c r="L91" s="77">
        <v>10.744384959</v>
      </c>
    </row>
    <row r="92" spans="1:12" x14ac:dyDescent="0.25">
      <c r="A92" s="22" t="s">
        <v>26</v>
      </c>
      <c r="B92" s="94">
        <v>138</v>
      </c>
      <c r="C92" s="26" t="s">
        <v>24</v>
      </c>
      <c r="D92" s="94">
        <v>556.5</v>
      </c>
      <c r="E92" s="94">
        <v>281.08</v>
      </c>
      <c r="F92" s="23" t="s">
        <v>53</v>
      </c>
      <c r="G92" s="26"/>
      <c r="H92" s="26">
        <v>2</v>
      </c>
      <c r="I92" s="76">
        <v>9.5122307201999998</v>
      </c>
      <c r="J92" s="76">
        <v>13.987414914</v>
      </c>
      <c r="K92" s="115">
        <v>13.987414914</v>
      </c>
      <c r="L92" s="77">
        <v>13.987414914</v>
      </c>
    </row>
    <row r="93" spans="1:12" x14ac:dyDescent="0.25">
      <c r="A93" s="22" t="s">
        <v>26</v>
      </c>
      <c r="B93" s="94">
        <v>138</v>
      </c>
      <c r="C93" s="26" t="s">
        <v>24</v>
      </c>
      <c r="D93" s="94">
        <v>556.5</v>
      </c>
      <c r="E93" s="94">
        <v>281.07</v>
      </c>
      <c r="F93" s="23" t="s">
        <v>72</v>
      </c>
      <c r="G93" s="26"/>
      <c r="H93" s="26">
        <v>1</v>
      </c>
      <c r="I93" s="76">
        <v>7.3292007648000004</v>
      </c>
      <c r="J93" s="76">
        <v>10.766615678999999</v>
      </c>
      <c r="K93" s="115">
        <v>10.766615678999999</v>
      </c>
      <c r="L93" s="77">
        <v>10.766615678999999</v>
      </c>
    </row>
    <row r="94" spans="1:12" x14ac:dyDescent="0.25">
      <c r="A94" s="22" t="s">
        <v>26</v>
      </c>
      <c r="B94" s="94">
        <v>138</v>
      </c>
      <c r="C94" s="26" t="s">
        <v>24</v>
      </c>
      <c r="D94" s="94">
        <v>556.5</v>
      </c>
      <c r="E94" s="94">
        <v>281.07</v>
      </c>
      <c r="F94" s="23" t="s">
        <v>72</v>
      </c>
      <c r="G94" s="26"/>
      <c r="H94" s="26">
        <v>2</v>
      </c>
      <c r="I94" s="76">
        <v>9.5319120459000004</v>
      </c>
      <c r="J94" s="76">
        <v>14.016355641000001</v>
      </c>
      <c r="K94" s="115">
        <v>14.016355641000001</v>
      </c>
      <c r="L94" s="77">
        <v>14.016355641000001</v>
      </c>
    </row>
    <row r="95" spans="1:12" x14ac:dyDescent="0.25">
      <c r="A95" s="22" t="s">
        <v>26</v>
      </c>
      <c r="B95" s="94">
        <v>138</v>
      </c>
      <c r="C95" s="26" t="s">
        <v>24</v>
      </c>
      <c r="D95" s="94">
        <v>700</v>
      </c>
      <c r="E95" s="94">
        <v>353.95</v>
      </c>
      <c r="F95" s="23" t="s">
        <v>95</v>
      </c>
      <c r="G95" s="26"/>
      <c r="H95" s="26">
        <v>1</v>
      </c>
      <c r="I95" s="76">
        <v>7.5661235150000001</v>
      </c>
      <c r="J95" s="76">
        <v>11.034346578999999</v>
      </c>
      <c r="K95" s="115">
        <v>11.034346578999999</v>
      </c>
      <c r="L95" s="77">
        <v>11.034346578999999</v>
      </c>
    </row>
    <row r="96" spans="1:12" x14ac:dyDescent="0.25">
      <c r="A96" s="22" t="s">
        <v>26</v>
      </c>
      <c r="B96" s="94">
        <v>138</v>
      </c>
      <c r="C96" s="26" t="s">
        <v>24</v>
      </c>
      <c r="D96" s="94">
        <v>700</v>
      </c>
      <c r="E96" s="94">
        <v>353.95</v>
      </c>
      <c r="F96" s="23" t="s">
        <v>95</v>
      </c>
      <c r="G96" s="26"/>
      <c r="H96" s="26">
        <v>2</v>
      </c>
      <c r="I96" s="76">
        <v>9.8349610814999995</v>
      </c>
      <c r="J96" s="76">
        <v>14.462590127</v>
      </c>
      <c r="K96" s="115">
        <v>14.462590127</v>
      </c>
      <c r="L96" s="77">
        <v>14.462590127</v>
      </c>
    </row>
    <row r="97" spans="1:12" x14ac:dyDescent="0.25">
      <c r="A97" s="22" t="s">
        <v>26</v>
      </c>
      <c r="B97" s="94">
        <v>138</v>
      </c>
      <c r="C97" s="26" t="s">
        <v>24</v>
      </c>
      <c r="D97" s="94">
        <v>700</v>
      </c>
      <c r="E97" s="94">
        <v>354.45</v>
      </c>
      <c r="F97" s="23" t="s">
        <v>60</v>
      </c>
      <c r="G97" s="26"/>
      <c r="H97" s="26">
        <v>1</v>
      </c>
      <c r="I97" s="76">
        <v>7.5924836132999998</v>
      </c>
      <c r="J97" s="76">
        <v>11.07278984</v>
      </c>
      <c r="K97" s="115">
        <v>11.07278984</v>
      </c>
      <c r="L97" s="77">
        <v>11.07278984</v>
      </c>
    </row>
    <row r="98" spans="1:12" x14ac:dyDescent="0.25">
      <c r="A98" s="22" t="s">
        <v>26</v>
      </c>
      <c r="B98" s="94">
        <v>138</v>
      </c>
      <c r="C98" s="26" t="s">
        <v>24</v>
      </c>
      <c r="D98" s="94">
        <v>700</v>
      </c>
      <c r="E98" s="94">
        <v>354.45</v>
      </c>
      <c r="F98" s="23" t="s">
        <v>60</v>
      </c>
      <c r="G98" s="26"/>
      <c r="H98" s="26">
        <v>2</v>
      </c>
      <c r="I98" s="76">
        <v>9.8692257271999999</v>
      </c>
      <c r="J98" s="76">
        <v>14.512977263</v>
      </c>
      <c r="K98" s="115">
        <v>14.512977263</v>
      </c>
      <c r="L98" s="77">
        <v>14.512977263</v>
      </c>
    </row>
    <row r="99" spans="1:12" x14ac:dyDescent="0.25">
      <c r="A99" s="22" t="s">
        <v>26</v>
      </c>
      <c r="B99" s="94">
        <v>138</v>
      </c>
      <c r="C99" s="26" t="s">
        <v>24</v>
      </c>
      <c r="D99" s="94">
        <v>1033.5</v>
      </c>
      <c r="E99" s="94">
        <v>524.9</v>
      </c>
      <c r="F99" s="23" t="s">
        <v>69</v>
      </c>
      <c r="G99" s="26"/>
      <c r="H99" s="26">
        <v>1</v>
      </c>
      <c r="I99" s="76">
        <v>7.7263537757999998</v>
      </c>
      <c r="J99" s="76">
        <v>11.169082475</v>
      </c>
      <c r="K99" s="115">
        <v>11.169082475</v>
      </c>
      <c r="L99" s="77">
        <v>11.169082475</v>
      </c>
    </row>
    <row r="100" spans="1:12" x14ac:dyDescent="0.25">
      <c r="A100" s="22" t="s">
        <v>26</v>
      </c>
      <c r="B100" s="94">
        <v>138</v>
      </c>
      <c r="C100" s="26" t="s">
        <v>24</v>
      </c>
      <c r="D100" s="94">
        <v>1033.5</v>
      </c>
      <c r="E100" s="94">
        <v>524.9</v>
      </c>
      <c r="F100" s="23" t="s">
        <v>69</v>
      </c>
      <c r="G100" s="26"/>
      <c r="H100" s="26">
        <v>2</v>
      </c>
      <c r="I100" s="76">
        <v>10.051184938</v>
      </c>
      <c r="J100" s="76">
        <v>14.770097550999999</v>
      </c>
      <c r="K100" s="115">
        <v>14.770097550999999</v>
      </c>
      <c r="L100" s="77">
        <v>14.770097550999999</v>
      </c>
    </row>
    <row r="101" spans="1:12" x14ac:dyDescent="0.25">
      <c r="A101" s="22" t="s">
        <v>26</v>
      </c>
      <c r="B101" s="94">
        <v>138</v>
      </c>
      <c r="C101" s="26" t="s">
        <v>24</v>
      </c>
      <c r="D101" s="94">
        <v>1192.5</v>
      </c>
      <c r="E101" s="94">
        <v>603.78</v>
      </c>
      <c r="F101" s="23" t="s">
        <v>66</v>
      </c>
      <c r="G101" s="26"/>
      <c r="H101" s="26">
        <v>1</v>
      </c>
      <c r="I101" s="76">
        <v>7.9231469715999996</v>
      </c>
      <c r="J101" s="76">
        <v>11.435573909</v>
      </c>
      <c r="K101" s="115">
        <v>11.435573909</v>
      </c>
      <c r="L101" s="77">
        <v>11.435573909</v>
      </c>
    </row>
    <row r="102" spans="1:12" x14ac:dyDescent="0.25">
      <c r="A102" s="22" t="s">
        <v>26</v>
      </c>
      <c r="B102" s="94">
        <v>138</v>
      </c>
      <c r="C102" s="26" t="s">
        <v>24</v>
      </c>
      <c r="D102" s="94">
        <v>1192.5</v>
      </c>
      <c r="E102" s="94">
        <v>603.78</v>
      </c>
      <c r="F102" s="23" t="s">
        <v>66</v>
      </c>
      <c r="G102" s="26"/>
      <c r="H102" s="26">
        <v>2</v>
      </c>
      <c r="I102" s="76">
        <v>10.305137653999999</v>
      </c>
      <c r="J102" s="76">
        <v>15.139771283</v>
      </c>
      <c r="K102" s="115">
        <v>15.139771283</v>
      </c>
      <c r="L102" s="77">
        <v>15.139771283</v>
      </c>
    </row>
    <row r="103" spans="1:12" x14ac:dyDescent="0.25">
      <c r="A103" s="22" t="s">
        <v>26</v>
      </c>
      <c r="B103" s="94">
        <v>138</v>
      </c>
      <c r="C103" s="26" t="s">
        <v>24</v>
      </c>
      <c r="D103" s="94">
        <v>954</v>
      </c>
      <c r="E103" s="94">
        <v>483.74</v>
      </c>
      <c r="F103" s="23" t="s">
        <v>71</v>
      </c>
      <c r="G103" s="26"/>
      <c r="H103" s="26">
        <v>1</v>
      </c>
      <c r="I103" s="76">
        <v>7.8317616618999999</v>
      </c>
      <c r="J103" s="76">
        <v>11.312544623000001</v>
      </c>
      <c r="K103" s="115">
        <v>11.312544623000001</v>
      </c>
      <c r="L103" s="77">
        <v>11.312544623000001</v>
      </c>
    </row>
    <row r="104" spans="1:12" x14ac:dyDescent="0.25">
      <c r="A104" s="22" t="s">
        <v>26</v>
      </c>
      <c r="B104" s="94">
        <v>138</v>
      </c>
      <c r="C104" s="26" t="s">
        <v>24</v>
      </c>
      <c r="D104" s="94">
        <v>954</v>
      </c>
      <c r="E104" s="94">
        <v>483.74</v>
      </c>
      <c r="F104" s="23" t="s">
        <v>71</v>
      </c>
      <c r="G104" s="26"/>
      <c r="H104" s="26">
        <v>2</v>
      </c>
      <c r="I104" s="76">
        <v>10.182290385</v>
      </c>
      <c r="J104" s="76">
        <v>14.973368082</v>
      </c>
      <c r="K104" s="115">
        <v>14.973368082</v>
      </c>
      <c r="L104" s="77">
        <v>14.973368082</v>
      </c>
    </row>
    <row r="105" spans="1:12" x14ac:dyDescent="0.25">
      <c r="A105" s="22" t="s">
        <v>26</v>
      </c>
      <c r="B105" s="94">
        <v>138</v>
      </c>
      <c r="C105" s="26" t="s">
        <v>24</v>
      </c>
      <c r="D105" s="94">
        <v>954</v>
      </c>
      <c r="E105" s="94">
        <v>484.48</v>
      </c>
      <c r="F105" s="23" t="s">
        <v>62</v>
      </c>
      <c r="G105" s="26"/>
      <c r="H105" s="26">
        <v>1</v>
      </c>
      <c r="I105" s="76">
        <v>7.8599482525999997</v>
      </c>
      <c r="J105" s="76">
        <v>11.353258586999999</v>
      </c>
      <c r="K105" s="115">
        <v>11.353258586999999</v>
      </c>
      <c r="L105" s="77">
        <v>11.353258586999999</v>
      </c>
    </row>
    <row r="106" spans="1:12" x14ac:dyDescent="0.25">
      <c r="A106" s="22" t="s">
        <v>26</v>
      </c>
      <c r="B106" s="94">
        <v>138</v>
      </c>
      <c r="C106" s="26" t="s">
        <v>24</v>
      </c>
      <c r="D106" s="94">
        <v>954</v>
      </c>
      <c r="E106" s="94">
        <v>484.48</v>
      </c>
      <c r="F106" s="23" t="s">
        <v>62</v>
      </c>
      <c r="G106" s="26"/>
      <c r="H106" s="26">
        <v>2</v>
      </c>
      <c r="I106" s="76">
        <v>10.218936553000001</v>
      </c>
      <c r="J106" s="76">
        <v>15.027257387000001</v>
      </c>
      <c r="K106" s="115">
        <v>15.027257387000001</v>
      </c>
      <c r="L106" s="77">
        <v>15.027257387000001</v>
      </c>
    </row>
    <row r="107" spans="1:12" x14ac:dyDescent="0.25">
      <c r="A107" s="22" t="s">
        <v>26</v>
      </c>
      <c r="B107" s="94">
        <v>138</v>
      </c>
      <c r="C107" s="26" t="s">
        <v>24</v>
      </c>
      <c r="D107" s="94">
        <v>246.9</v>
      </c>
      <c r="E107" s="94">
        <v>125.09</v>
      </c>
      <c r="F107" s="23" t="s">
        <v>83</v>
      </c>
      <c r="G107" s="26" t="s">
        <v>102</v>
      </c>
      <c r="H107" s="26">
        <v>1</v>
      </c>
      <c r="I107" s="76">
        <v>7.1531741409</v>
      </c>
      <c r="J107" s="76">
        <v>10.649388468</v>
      </c>
      <c r="K107" s="115">
        <v>10.649388468</v>
      </c>
      <c r="L107" s="77">
        <v>10.649388468</v>
      </c>
    </row>
    <row r="108" spans="1:12" x14ac:dyDescent="0.25">
      <c r="A108" s="22" t="s">
        <v>26</v>
      </c>
      <c r="B108" s="94">
        <v>138</v>
      </c>
      <c r="C108" s="26" t="s">
        <v>24</v>
      </c>
      <c r="D108" s="94">
        <v>250</v>
      </c>
      <c r="E108" s="94">
        <v>126.37</v>
      </c>
      <c r="F108" s="23" t="s">
        <v>83</v>
      </c>
      <c r="G108" s="26" t="s">
        <v>324</v>
      </c>
      <c r="H108" s="26">
        <v>1</v>
      </c>
      <c r="I108" s="76">
        <v>7.2423296446999998</v>
      </c>
      <c r="J108" s="76">
        <v>10.782119977000001</v>
      </c>
      <c r="K108" s="115">
        <v>10.782119977000001</v>
      </c>
      <c r="L108" s="77">
        <v>10.782119977000001</v>
      </c>
    </row>
    <row r="109" spans="1:12" x14ac:dyDescent="0.25">
      <c r="A109" s="22" t="s">
        <v>26</v>
      </c>
      <c r="B109" s="94">
        <v>138</v>
      </c>
      <c r="C109" s="26" t="s">
        <v>24</v>
      </c>
      <c r="D109" s="94">
        <v>500</v>
      </c>
      <c r="E109" s="94">
        <v>253.3</v>
      </c>
      <c r="F109" s="23" t="s">
        <v>83</v>
      </c>
      <c r="G109" s="26" t="s">
        <v>324</v>
      </c>
      <c r="H109" s="26">
        <v>1</v>
      </c>
      <c r="I109" s="76">
        <v>7.4995132935999997</v>
      </c>
      <c r="J109" s="76">
        <v>11.041232021000001</v>
      </c>
      <c r="K109" s="115">
        <v>11.041232021000001</v>
      </c>
      <c r="L109" s="77">
        <v>11.041232021000001</v>
      </c>
    </row>
    <row r="110" spans="1:12" x14ac:dyDescent="0.25">
      <c r="A110" s="22" t="s">
        <v>26</v>
      </c>
      <c r="B110" s="94">
        <v>138</v>
      </c>
      <c r="C110" s="26" t="s">
        <v>24</v>
      </c>
      <c r="D110" s="94">
        <v>500</v>
      </c>
      <c r="E110" s="94">
        <v>253.3</v>
      </c>
      <c r="F110" s="23" t="s">
        <v>83</v>
      </c>
      <c r="G110" s="26" t="s">
        <v>324</v>
      </c>
      <c r="H110" s="26">
        <v>2</v>
      </c>
      <c r="I110" s="76">
        <v>9.7524117390999994</v>
      </c>
      <c r="J110" s="76">
        <v>14.339394159999999</v>
      </c>
      <c r="K110" s="115">
        <v>14.339394159999999</v>
      </c>
      <c r="L110" s="77">
        <v>14.339394159999999</v>
      </c>
    </row>
    <row r="111" spans="1:12" x14ac:dyDescent="0.25">
      <c r="A111" s="22" t="s">
        <v>26</v>
      </c>
      <c r="B111" s="94">
        <v>138</v>
      </c>
      <c r="C111" s="26" t="s">
        <v>24</v>
      </c>
      <c r="D111" s="94">
        <v>700</v>
      </c>
      <c r="E111" s="94">
        <v>353.95</v>
      </c>
      <c r="F111" s="23" t="s">
        <v>83</v>
      </c>
      <c r="G111" s="26" t="s">
        <v>325</v>
      </c>
      <c r="H111" s="26">
        <v>1</v>
      </c>
      <c r="I111" s="76">
        <v>7.5816294550999999</v>
      </c>
      <c r="J111" s="76">
        <v>11.056960262</v>
      </c>
      <c r="K111" s="115">
        <v>11.056960262</v>
      </c>
      <c r="L111" s="77">
        <v>11.056960262</v>
      </c>
    </row>
    <row r="112" spans="1:12" x14ac:dyDescent="0.25">
      <c r="A112" s="22" t="s">
        <v>26</v>
      </c>
      <c r="B112" s="94">
        <v>138</v>
      </c>
      <c r="C112" s="26" t="s">
        <v>24</v>
      </c>
      <c r="D112" s="94">
        <v>700</v>
      </c>
      <c r="E112" s="94">
        <v>353.95</v>
      </c>
      <c r="F112" s="23" t="s">
        <v>83</v>
      </c>
      <c r="G112" s="26" t="s">
        <v>325</v>
      </c>
      <c r="H112" s="26">
        <v>2</v>
      </c>
      <c r="I112" s="76">
        <v>9.8551167553999992</v>
      </c>
      <c r="J112" s="76">
        <v>14.492229619</v>
      </c>
      <c r="K112" s="115">
        <v>14.492229619</v>
      </c>
      <c r="L112" s="77">
        <v>14.492229619</v>
      </c>
    </row>
    <row r="113" spans="1:12" x14ac:dyDescent="0.25">
      <c r="A113" s="22" t="s">
        <v>26</v>
      </c>
      <c r="B113" s="94">
        <v>138</v>
      </c>
      <c r="C113" s="26" t="s">
        <v>24</v>
      </c>
      <c r="D113" s="94">
        <v>950</v>
      </c>
      <c r="E113" s="94">
        <v>481.37</v>
      </c>
      <c r="F113" s="23" t="s">
        <v>83</v>
      </c>
      <c r="G113" s="26" t="s">
        <v>325</v>
      </c>
      <c r="H113" s="26">
        <v>1</v>
      </c>
      <c r="I113" s="76">
        <v>7.7930050997000002</v>
      </c>
      <c r="J113" s="76">
        <v>11.256562922000001</v>
      </c>
      <c r="K113" s="115">
        <v>11.256562922000001</v>
      </c>
      <c r="L113" s="77">
        <v>11.256562922000001</v>
      </c>
    </row>
    <row r="114" spans="1:12" x14ac:dyDescent="0.25">
      <c r="A114" s="22" t="s">
        <v>26</v>
      </c>
      <c r="B114" s="94">
        <v>138</v>
      </c>
      <c r="C114" s="26" t="s">
        <v>24</v>
      </c>
      <c r="D114" s="94">
        <v>950</v>
      </c>
      <c r="E114" s="94">
        <v>481.37</v>
      </c>
      <c r="F114" s="23" t="s">
        <v>83</v>
      </c>
      <c r="G114" s="26" t="s">
        <v>325</v>
      </c>
      <c r="H114" s="26">
        <v>2</v>
      </c>
      <c r="I114" s="76">
        <v>10.131901904999999</v>
      </c>
      <c r="J114" s="76">
        <v>14.899270286</v>
      </c>
      <c r="K114" s="115">
        <v>14.899270286</v>
      </c>
      <c r="L114" s="77">
        <v>14.899270286</v>
      </c>
    </row>
    <row r="115" spans="1:12" x14ac:dyDescent="0.25">
      <c r="A115" s="22" t="s">
        <v>26</v>
      </c>
      <c r="B115" s="94">
        <v>138</v>
      </c>
      <c r="C115" s="26" t="s">
        <v>24</v>
      </c>
      <c r="D115" s="94">
        <v>155.4</v>
      </c>
      <c r="E115" s="94">
        <v>78.55</v>
      </c>
      <c r="F115" s="23" t="s">
        <v>44</v>
      </c>
      <c r="G115" s="94">
        <v>7</v>
      </c>
      <c r="H115" s="26">
        <v>1</v>
      </c>
      <c r="I115" s="76">
        <v>6.9611650484999998</v>
      </c>
      <c r="J115" s="76">
        <v>10.411914008</v>
      </c>
      <c r="K115" s="115">
        <v>10.411914008</v>
      </c>
      <c r="L115" s="77">
        <v>10.411914008</v>
      </c>
    </row>
    <row r="116" spans="1:12" x14ac:dyDescent="0.25">
      <c r="A116" s="22" t="s">
        <v>26</v>
      </c>
      <c r="B116" s="94">
        <v>138</v>
      </c>
      <c r="C116" s="26" t="s">
        <v>24</v>
      </c>
      <c r="D116" s="94">
        <v>195.7</v>
      </c>
      <c r="E116" s="94">
        <v>99.3</v>
      </c>
      <c r="F116" s="23" t="s">
        <v>43</v>
      </c>
      <c r="G116" s="94">
        <v>7</v>
      </c>
      <c r="H116" s="26">
        <v>1</v>
      </c>
      <c r="I116" s="76">
        <v>7.0396437752000001</v>
      </c>
      <c r="J116" s="76">
        <v>10.514531765999999</v>
      </c>
      <c r="K116" s="115">
        <v>10.514531765999999</v>
      </c>
      <c r="L116" s="77">
        <v>10.514531765999999</v>
      </c>
    </row>
    <row r="117" spans="1:12" x14ac:dyDescent="0.25">
      <c r="A117" s="22" t="s">
        <v>26</v>
      </c>
      <c r="B117" s="94">
        <v>138</v>
      </c>
      <c r="C117" s="26" t="s">
        <v>24</v>
      </c>
      <c r="D117" s="94">
        <v>246.9</v>
      </c>
      <c r="E117" s="94">
        <v>125.09</v>
      </c>
      <c r="F117" s="23" t="s">
        <v>42</v>
      </c>
      <c r="G117" s="94">
        <v>7</v>
      </c>
      <c r="H117" s="26">
        <v>1</v>
      </c>
      <c r="I117" s="76">
        <v>7.1013395457000001</v>
      </c>
      <c r="J117" s="76">
        <v>10.572218986999999</v>
      </c>
      <c r="K117" s="115">
        <v>10.572218986999999</v>
      </c>
      <c r="L117" s="77">
        <v>10.572218986999999</v>
      </c>
    </row>
    <row r="118" spans="1:12" x14ac:dyDescent="0.25">
      <c r="A118" s="22" t="s">
        <v>26</v>
      </c>
      <c r="B118" s="94">
        <v>138</v>
      </c>
      <c r="C118" s="26" t="s">
        <v>24</v>
      </c>
      <c r="D118" s="94">
        <v>246.9</v>
      </c>
      <c r="E118" s="94">
        <v>126.37</v>
      </c>
      <c r="F118" s="23" t="s">
        <v>42</v>
      </c>
      <c r="G118" s="94">
        <v>19</v>
      </c>
      <c r="H118" s="26">
        <v>1</v>
      </c>
      <c r="I118" s="76">
        <v>7.2091555037999999</v>
      </c>
      <c r="J118" s="76">
        <v>10.732731508000001</v>
      </c>
      <c r="K118" s="115">
        <v>10.732731508000001</v>
      </c>
      <c r="L118" s="77">
        <v>10.732731508000001</v>
      </c>
    </row>
    <row r="119" spans="1:12" x14ac:dyDescent="0.25">
      <c r="A119" s="22" t="s">
        <v>26</v>
      </c>
      <c r="B119" s="94">
        <v>138</v>
      </c>
      <c r="C119" s="26" t="s">
        <v>24</v>
      </c>
      <c r="D119" s="94">
        <v>312.8</v>
      </c>
      <c r="E119" s="94">
        <v>158.59</v>
      </c>
      <c r="F119" s="23" t="s">
        <v>49</v>
      </c>
      <c r="G119" s="94">
        <v>19</v>
      </c>
      <c r="H119" s="26">
        <v>1</v>
      </c>
      <c r="I119" s="76">
        <v>7.2515235456999996</v>
      </c>
      <c r="J119" s="76">
        <v>8.6664153485999993</v>
      </c>
      <c r="K119" s="115">
        <v>8.6664153485999993</v>
      </c>
      <c r="L119" s="77">
        <v>10.746355032</v>
      </c>
    </row>
    <row r="120" spans="1:12" x14ac:dyDescent="0.25">
      <c r="A120" s="22" t="s">
        <v>26</v>
      </c>
      <c r="B120" s="94">
        <v>138</v>
      </c>
      <c r="C120" s="26" t="s">
        <v>24</v>
      </c>
      <c r="D120" s="94">
        <v>312.8</v>
      </c>
      <c r="E120" s="94">
        <v>158.59</v>
      </c>
      <c r="F120" s="23" t="s">
        <v>49</v>
      </c>
      <c r="G120" s="94">
        <v>19</v>
      </c>
      <c r="H120" s="26">
        <v>2</v>
      </c>
      <c r="I120" s="76">
        <v>9.4269806093999993</v>
      </c>
      <c r="J120" s="76">
        <v>13.858467221</v>
      </c>
      <c r="K120" s="115">
        <v>13.858467221</v>
      </c>
      <c r="L120" s="77">
        <v>13.858467221</v>
      </c>
    </row>
    <row r="121" spans="1:12" x14ac:dyDescent="0.25">
      <c r="A121" s="22" t="s">
        <v>26</v>
      </c>
      <c r="B121" s="94">
        <v>138</v>
      </c>
      <c r="C121" s="26" t="s">
        <v>24</v>
      </c>
      <c r="D121" s="94">
        <v>394.5</v>
      </c>
      <c r="E121" s="94">
        <v>199.9</v>
      </c>
      <c r="F121" s="23" t="s">
        <v>51</v>
      </c>
      <c r="G121" s="94">
        <v>19</v>
      </c>
      <c r="H121" s="26">
        <v>1</v>
      </c>
      <c r="I121" s="76">
        <v>7.3427212874999999</v>
      </c>
      <c r="J121" s="76">
        <v>10.83302853</v>
      </c>
      <c r="K121" s="115">
        <v>10.83302853</v>
      </c>
      <c r="L121" s="77">
        <v>10.83302853</v>
      </c>
    </row>
    <row r="122" spans="1:12" x14ac:dyDescent="0.25">
      <c r="A122" s="22" t="s">
        <v>26</v>
      </c>
      <c r="B122" s="94">
        <v>138</v>
      </c>
      <c r="C122" s="26" t="s">
        <v>24</v>
      </c>
      <c r="D122" s="94">
        <v>394.5</v>
      </c>
      <c r="E122" s="94">
        <v>199.9</v>
      </c>
      <c r="F122" s="23" t="s">
        <v>51</v>
      </c>
      <c r="G122" s="94">
        <v>19</v>
      </c>
      <c r="H122" s="26">
        <v>2</v>
      </c>
      <c r="I122" s="76">
        <v>9.5455376737000002</v>
      </c>
      <c r="J122" s="76">
        <v>14.031638624999999</v>
      </c>
      <c r="K122" s="115">
        <v>14.031638624999999</v>
      </c>
      <c r="L122" s="77">
        <v>14.031638624999999</v>
      </c>
    </row>
    <row r="123" spans="1:12" x14ac:dyDescent="0.25">
      <c r="A123" s="22" t="s">
        <v>26</v>
      </c>
      <c r="B123" s="94">
        <v>138</v>
      </c>
      <c r="C123" s="26" t="s">
        <v>24</v>
      </c>
      <c r="D123" s="94">
        <v>465.4</v>
      </c>
      <c r="E123" s="94">
        <v>253.3</v>
      </c>
      <c r="F123" s="23" t="s">
        <v>50</v>
      </c>
      <c r="G123" s="94">
        <v>19</v>
      </c>
      <c r="H123" s="26">
        <v>1</v>
      </c>
      <c r="I123" s="76">
        <v>7.4823347377999996</v>
      </c>
      <c r="J123" s="76">
        <v>11.015940724</v>
      </c>
      <c r="K123" s="115">
        <v>11.015940724</v>
      </c>
      <c r="L123" s="77">
        <v>11.015940724</v>
      </c>
    </row>
    <row r="124" spans="1:12" x14ac:dyDescent="0.25">
      <c r="A124" s="22" t="s">
        <v>26</v>
      </c>
      <c r="B124" s="94">
        <v>138</v>
      </c>
      <c r="C124" s="26" t="s">
        <v>24</v>
      </c>
      <c r="D124" s="94">
        <v>465.4</v>
      </c>
      <c r="E124" s="94">
        <v>253.3</v>
      </c>
      <c r="F124" s="23" t="s">
        <v>50</v>
      </c>
      <c r="G124" s="94">
        <v>19</v>
      </c>
      <c r="H124" s="26">
        <v>2</v>
      </c>
      <c r="I124" s="76">
        <v>9.7300726426999997</v>
      </c>
      <c r="J124" s="76">
        <v>14.306548017000001</v>
      </c>
      <c r="K124" s="115">
        <v>14.306548017000001</v>
      </c>
      <c r="L124" s="77">
        <v>14.306548017000001</v>
      </c>
    </row>
    <row r="125" spans="1:12" x14ac:dyDescent="0.25">
      <c r="A125" s="22" t="s">
        <v>26</v>
      </c>
      <c r="B125" s="94">
        <v>138</v>
      </c>
      <c r="C125" s="26" t="s">
        <v>24</v>
      </c>
      <c r="D125" s="94">
        <v>652.4</v>
      </c>
      <c r="E125" s="94">
        <v>353.95</v>
      </c>
      <c r="F125" s="23" t="s">
        <v>58</v>
      </c>
      <c r="G125" s="94">
        <v>37</v>
      </c>
      <c r="H125" s="26">
        <v>1</v>
      </c>
      <c r="I125" s="76">
        <v>7.5661235150000001</v>
      </c>
      <c r="J125" s="76">
        <v>11.034346578999999</v>
      </c>
      <c r="K125" s="115">
        <v>11.034346578999999</v>
      </c>
      <c r="L125" s="77">
        <v>11.034346578999999</v>
      </c>
    </row>
    <row r="126" spans="1:12" x14ac:dyDescent="0.25">
      <c r="A126" s="22" t="s">
        <v>26</v>
      </c>
      <c r="B126" s="94">
        <v>138</v>
      </c>
      <c r="C126" s="26" t="s">
        <v>24</v>
      </c>
      <c r="D126" s="94">
        <v>652.4</v>
      </c>
      <c r="E126" s="94">
        <v>353.95</v>
      </c>
      <c r="F126" s="23" t="s">
        <v>58</v>
      </c>
      <c r="G126" s="94">
        <v>37</v>
      </c>
      <c r="H126" s="26">
        <v>2</v>
      </c>
      <c r="I126" s="76">
        <v>9.8349610814999995</v>
      </c>
      <c r="J126" s="76">
        <v>14.462590127</v>
      </c>
      <c r="K126" s="115">
        <v>14.462590127</v>
      </c>
      <c r="L126" s="77">
        <v>14.462590127</v>
      </c>
    </row>
    <row r="127" spans="1:12" x14ac:dyDescent="0.25">
      <c r="A127" s="22" t="s">
        <v>26</v>
      </c>
      <c r="B127" s="94">
        <v>138</v>
      </c>
      <c r="C127" s="26" t="s">
        <v>24</v>
      </c>
      <c r="D127" s="94">
        <v>927.2</v>
      </c>
      <c r="E127" s="94">
        <v>469.62</v>
      </c>
      <c r="F127" s="23" t="s">
        <v>63</v>
      </c>
      <c r="G127" s="94">
        <v>37</v>
      </c>
      <c r="H127" s="26">
        <v>1</v>
      </c>
      <c r="I127" s="76">
        <v>7.6825330057999999</v>
      </c>
      <c r="J127" s="76">
        <v>11.141163647999999</v>
      </c>
      <c r="K127" s="115">
        <v>11.141163647999999</v>
      </c>
      <c r="L127" s="77">
        <v>11.141163647999999</v>
      </c>
    </row>
    <row r="128" spans="1:12" x14ac:dyDescent="0.25">
      <c r="A128" s="22" t="s">
        <v>26</v>
      </c>
      <c r="B128" s="94">
        <v>138</v>
      </c>
      <c r="C128" s="26" t="s">
        <v>24</v>
      </c>
      <c r="D128" s="94">
        <v>927.2</v>
      </c>
      <c r="E128" s="94">
        <v>469.62</v>
      </c>
      <c r="F128" s="23" t="s">
        <v>63</v>
      </c>
      <c r="G128" s="94">
        <v>37</v>
      </c>
      <c r="H128" s="26">
        <v>2</v>
      </c>
      <c r="I128" s="76">
        <v>9.988286767</v>
      </c>
      <c r="J128" s="76">
        <v>14.480531164</v>
      </c>
      <c r="K128" s="115">
        <v>14.480531164</v>
      </c>
      <c r="L128" s="77">
        <v>14.490469757</v>
      </c>
    </row>
    <row r="129" spans="1:12" x14ac:dyDescent="0.25">
      <c r="A129" s="22" t="s">
        <v>26</v>
      </c>
      <c r="B129" s="94">
        <v>138</v>
      </c>
      <c r="C129" s="26" t="s">
        <v>24</v>
      </c>
      <c r="D129" s="94">
        <v>927.2</v>
      </c>
      <c r="E129" s="94">
        <v>75.5</v>
      </c>
      <c r="F129" s="23" t="s">
        <v>80</v>
      </c>
      <c r="G129" s="26" t="s">
        <v>326</v>
      </c>
      <c r="H129" s="26">
        <v>1</v>
      </c>
      <c r="I129" s="76">
        <v>7.2153756551999999</v>
      </c>
      <c r="J129" s="76">
        <v>10.741991845999999</v>
      </c>
      <c r="K129" s="115">
        <v>10.741991845999999</v>
      </c>
      <c r="L129" s="77">
        <v>10.741991845999999</v>
      </c>
    </row>
    <row r="130" spans="1:12" x14ac:dyDescent="0.25">
      <c r="A130" s="22" t="s">
        <v>26</v>
      </c>
      <c r="B130" s="94">
        <v>138</v>
      </c>
      <c r="C130" s="26" t="s">
        <v>24</v>
      </c>
      <c r="D130" s="94">
        <v>927.2</v>
      </c>
      <c r="E130" s="94">
        <v>147.1</v>
      </c>
      <c r="F130" s="23" t="s">
        <v>76</v>
      </c>
      <c r="G130" s="26" t="s">
        <v>327</v>
      </c>
      <c r="H130" s="26">
        <v>1</v>
      </c>
      <c r="I130" s="76">
        <v>7.3026700805000004</v>
      </c>
      <c r="J130" s="76">
        <v>10.773939283000001</v>
      </c>
      <c r="K130" s="115">
        <v>10.773939283000001</v>
      </c>
      <c r="L130" s="77">
        <v>10.773939283000001</v>
      </c>
    </row>
    <row r="131" spans="1:12" x14ac:dyDescent="0.25">
      <c r="A131" s="22" t="s">
        <v>26</v>
      </c>
      <c r="B131" s="94">
        <v>138</v>
      </c>
      <c r="C131" s="26" t="s">
        <v>24</v>
      </c>
      <c r="D131" s="94">
        <v>927.2</v>
      </c>
      <c r="E131" s="94">
        <v>147.1</v>
      </c>
      <c r="F131" s="23" t="s">
        <v>76</v>
      </c>
      <c r="G131" s="26" t="s">
        <v>327</v>
      </c>
      <c r="H131" s="26">
        <v>2</v>
      </c>
      <c r="I131" s="76">
        <v>9.4934711045999993</v>
      </c>
      <c r="J131" s="76">
        <v>13.955102414000001</v>
      </c>
      <c r="K131" s="115">
        <v>13.955102414000001</v>
      </c>
      <c r="L131" s="77">
        <v>13.955102414000001</v>
      </c>
    </row>
    <row r="132" spans="1:12" x14ac:dyDescent="0.25">
      <c r="A132" s="22" t="s">
        <v>26</v>
      </c>
      <c r="B132" s="94">
        <v>138</v>
      </c>
      <c r="C132" s="26" t="s">
        <v>24</v>
      </c>
      <c r="D132" s="94">
        <v>173</v>
      </c>
      <c r="E132" s="94">
        <v>181.6</v>
      </c>
      <c r="F132" s="23" t="s">
        <v>76</v>
      </c>
      <c r="G132" s="26" t="s">
        <v>327</v>
      </c>
      <c r="H132" s="26">
        <v>1</v>
      </c>
      <c r="I132" s="76">
        <v>7.2472032543999996</v>
      </c>
      <c r="J132" s="76">
        <v>10.66976609</v>
      </c>
      <c r="K132" s="115">
        <v>10.66976609</v>
      </c>
      <c r="L132" s="77">
        <v>10.66976609</v>
      </c>
    </row>
    <row r="133" spans="1:12" x14ac:dyDescent="0.25">
      <c r="A133" s="22" t="s">
        <v>26</v>
      </c>
      <c r="B133" s="94">
        <v>138</v>
      </c>
      <c r="C133" s="26" t="s">
        <v>24</v>
      </c>
      <c r="D133" s="94">
        <v>173</v>
      </c>
      <c r="E133" s="94">
        <v>181.6</v>
      </c>
      <c r="F133" s="23" t="s">
        <v>76</v>
      </c>
      <c r="G133" s="26" t="s">
        <v>327</v>
      </c>
      <c r="H133" s="26">
        <v>2</v>
      </c>
      <c r="I133" s="76">
        <v>9.4243062618</v>
      </c>
      <c r="J133" s="76">
        <v>13.856966439000001</v>
      </c>
      <c r="K133" s="115">
        <v>13.856966439000001</v>
      </c>
      <c r="L133" s="77">
        <v>13.856966439000001</v>
      </c>
    </row>
    <row r="134" spans="1:12" x14ac:dyDescent="0.25">
      <c r="A134" s="22" t="s">
        <v>26</v>
      </c>
      <c r="B134" s="94">
        <v>138</v>
      </c>
      <c r="C134" s="26" t="s">
        <v>24</v>
      </c>
      <c r="D134" s="94">
        <v>232</v>
      </c>
      <c r="E134" s="94">
        <v>228</v>
      </c>
      <c r="F134" s="23" t="s">
        <v>76</v>
      </c>
      <c r="G134" s="26" t="s">
        <v>328</v>
      </c>
      <c r="H134" s="26">
        <v>1</v>
      </c>
      <c r="I134" s="76">
        <v>7.5666029318000003</v>
      </c>
      <c r="J134" s="76">
        <v>11.115360102</v>
      </c>
      <c r="K134" s="115">
        <v>11.115360102</v>
      </c>
      <c r="L134" s="77">
        <v>11.115360102</v>
      </c>
    </row>
    <row r="135" spans="1:12" x14ac:dyDescent="0.25">
      <c r="A135" s="22" t="s">
        <v>26</v>
      </c>
      <c r="B135" s="94">
        <v>138</v>
      </c>
      <c r="C135" s="26" t="s">
        <v>24</v>
      </c>
      <c r="D135" s="94">
        <v>232</v>
      </c>
      <c r="E135" s="94">
        <v>228</v>
      </c>
      <c r="F135" s="23" t="s">
        <v>76</v>
      </c>
      <c r="G135" s="26" t="s">
        <v>328</v>
      </c>
      <c r="H135" s="26">
        <v>2</v>
      </c>
      <c r="I135" s="76">
        <v>9.8406628426000005</v>
      </c>
      <c r="J135" s="76">
        <v>14.470363289</v>
      </c>
      <c r="K135" s="115">
        <v>14.470363289</v>
      </c>
      <c r="L135" s="77">
        <v>14.470363289</v>
      </c>
    </row>
    <row r="136" spans="1:12" x14ac:dyDescent="0.25">
      <c r="A136" s="22" t="s">
        <v>26</v>
      </c>
      <c r="B136" s="94">
        <v>138</v>
      </c>
      <c r="C136" s="26" t="s">
        <v>24</v>
      </c>
      <c r="D136" s="94">
        <v>927.2</v>
      </c>
      <c r="E136" s="94">
        <v>147.1</v>
      </c>
      <c r="F136" s="23" t="s">
        <v>80</v>
      </c>
      <c r="G136" s="26" t="s">
        <v>329</v>
      </c>
      <c r="H136" s="26">
        <v>1</v>
      </c>
      <c r="I136" s="76">
        <v>7.5855194390999996</v>
      </c>
      <c r="J136" s="76">
        <v>11.143148502000001</v>
      </c>
      <c r="K136" s="115">
        <v>11.143148502000001</v>
      </c>
      <c r="L136" s="77">
        <v>11.143148502000001</v>
      </c>
    </row>
    <row r="137" spans="1:12" x14ac:dyDescent="0.25">
      <c r="A137" s="22" t="s">
        <v>26</v>
      </c>
      <c r="B137" s="94">
        <v>138</v>
      </c>
      <c r="C137" s="26" t="s">
        <v>24</v>
      </c>
      <c r="D137" s="94">
        <v>927.2</v>
      </c>
      <c r="E137" s="94">
        <v>147.1</v>
      </c>
      <c r="F137" s="23" t="s">
        <v>80</v>
      </c>
      <c r="G137" s="26" t="s">
        <v>329</v>
      </c>
      <c r="H137" s="26">
        <v>2</v>
      </c>
      <c r="I137" s="76">
        <v>9.8652644997000003</v>
      </c>
      <c r="J137" s="76">
        <v>14.506539197</v>
      </c>
      <c r="K137" s="115">
        <v>14.506539197</v>
      </c>
      <c r="L137" s="77">
        <v>14.506539197</v>
      </c>
    </row>
    <row r="138" spans="1:12" x14ac:dyDescent="0.25">
      <c r="A138" s="22" t="s">
        <v>26</v>
      </c>
      <c r="B138" s="94">
        <v>138</v>
      </c>
      <c r="C138" s="26" t="s">
        <v>24</v>
      </c>
      <c r="D138" s="94">
        <v>222</v>
      </c>
      <c r="E138" s="94">
        <v>181.6</v>
      </c>
      <c r="F138" s="23" t="s">
        <v>76</v>
      </c>
      <c r="G138" s="26" t="s">
        <v>327</v>
      </c>
      <c r="H138" s="26">
        <v>1</v>
      </c>
      <c r="I138" s="76">
        <v>7.5765306122</v>
      </c>
      <c r="J138" s="76">
        <v>11.116301942</v>
      </c>
      <c r="K138" s="115">
        <v>11.116301942</v>
      </c>
      <c r="L138" s="77">
        <v>11.116301942</v>
      </c>
    </row>
    <row r="139" spans="1:12" x14ac:dyDescent="0.25">
      <c r="A139" s="22" t="s">
        <v>26</v>
      </c>
      <c r="B139" s="94">
        <v>138</v>
      </c>
      <c r="C139" s="26" t="s">
        <v>24</v>
      </c>
      <c r="D139" s="94">
        <v>222</v>
      </c>
      <c r="E139" s="94">
        <v>181.6</v>
      </c>
      <c r="F139" s="23" t="s">
        <v>76</v>
      </c>
      <c r="G139" s="26" t="s">
        <v>327</v>
      </c>
      <c r="H139" s="26">
        <v>2</v>
      </c>
      <c r="I139" s="76">
        <v>9.8484755348000004</v>
      </c>
      <c r="J139" s="76">
        <v>14.483648881000001</v>
      </c>
      <c r="K139" s="115">
        <v>14.483648881000001</v>
      </c>
      <c r="L139" s="77">
        <v>14.483648881000001</v>
      </c>
    </row>
    <row r="140" spans="1:12" x14ac:dyDescent="0.25">
      <c r="A140" s="22" t="s">
        <v>26</v>
      </c>
      <c r="B140" s="94">
        <v>138</v>
      </c>
      <c r="C140" s="26" t="s">
        <v>24</v>
      </c>
      <c r="D140" s="94">
        <v>326</v>
      </c>
      <c r="E140" s="94">
        <v>299</v>
      </c>
      <c r="F140" s="23" t="s">
        <v>76</v>
      </c>
      <c r="G140" s="26" t="s">
        <v>328</v>
      </c>
      <c r="H140" s="26">
        <v>1</v>
      </c>
      <c r="I140" s="76">
        <v>7.7692402262</v>
      </c>
      <c r="J140" s="76">
        <v>11.288726334</v>
      </c>
      <c r="K140" s="115">
        <v>11.288726334</v>
      </c>
      <c r="L140" s="77">
        <v>11.288726334</v>
      </c>
    </row>
    <row r="141" spans="1:12" x14ac:dyDescent="0.25">
      <c r="A141" s="22" t="s">
        <v>26</v>
      </c>
      <c r="B141" s="94">
        <v>138</v>
      </c>
      <c r="C141" s="26" t="s">
        <v>24</v>
      </c>
      <c r="D141" s="94">
        <v>326</v>
      </c>
      <c r="E141" s="94">
        <v>299</v>
      </c>
      <c r="F141" s="23" t="s">
        <v>76</v>
      </c>
      <c r="G141" s="26" t="s">
        <v>328</v>
      </c>
      <c r="H141" s="26">
        <v>2</v>
      </c>
      <c r="I141" s="76">
        <v>10.091898205</v>
      </c>
      <c r="J141" s="76">
        <v>14.838640274999999</v>
      </c>
      <c r="K141" s="115">
        <v>14.838640274999999</v>
      </c>
      <c r="L141" s="77">
        <v>14.848782887</v>
      </c>
    </row>
    <row r="142" spans="1:12" x14ac:dyDescent="0.25">
      <c r="A142" s="22" t="s">
        <v>26</v>
      </c>
      <c r="B142" s="94">
        <v>138</v>
      </c>
      <c r="C142" s="26" t="s">
        <v>24</v>
      </c>
      <c r="D142" s="94">
        <v>308</v>
      </c>
      <c r="E142" s="94">
        <v>299</v>
      </c>
      <c r="F142" s="23" t="s">
        <v>76</v>
      </c>
      <c r="G142" s="26" t="s">
        <v>327</v>
      </c>
      <c r="H142" s="26">
        <v>1</v>
      </c>
      <c r="I142" s="76">
        <v>7.6929216734999999</v>
      </c>
      <c r="J142" s="76">
        <v>11.177835278</v>
      </c>
      <c r="K142" s="115">
        <v>11.177835278</v>
      </c>
      <c r="L142" s="77">
        <v>11.177835278</v>
      </c>
    </row>
    <row r="143" spans="1:12" x14ac:dyDescent="0.25">
      <c r="A143" s="22" t="s">
        <v>26</v>
      </c>
      <c r="B143" s="94">
        <v>138</v>
      </c>
      <c r="C143" s="26" t="s">
        <v>24</v>
      </c>
      <c r="D143" s="94">
        <v>308</v>
      </c>
      <c r="E143" s="94">
        <v>299</v>
      </c>
      <c r="F143" s="23" t="s">
        <v>76</v>
      </c>
      <c r="G143" s="26" t="s">
        <v>327</v>
      </c>
      <c r="H143" s="26">
        <v>2</v>
      </c>
      <c r="I143" s="76">
        <v>9.9927637925999999</v>
      </c>
      <c r="J143" s="76">
        <v>14.692877817999999</v>
      </c>
      <c r="K143" s="115">
        <v>14.692877817999999</v>
      </c>
      <c r="L143" s="77">
        <v>14.702920796000001</v>
      </c>
    </row>
    <row r="144" spans="1:12" x14ac:dyDescent="0.25">
      <c r="A144" s="22" t="s">
        <v>26</v>
      </c>
      <c r="B144" s="94">
        <v>138</v>
      </c>
      <c r="C144" s="26" t="s">
        <v>24</v>
      </c>
      <c r="D144" s="94">
        <v>291</v>
      </c>
      <c r="E144" s="94">
        <v>299</v>
      </c>
      <c r="F144" s="23" t="s">
        <v>76</v>
      </c>
      <c r="G144" s="26" t="s">
        <v>330</v>
      </c>
      <c r="H144" s="26">
        <v>1</v>
      </c>
      <c r="I144" s="76">
        <v>7.7513124344</v>
      </c>
      <c r="J144" s="76">
        <v>11.196340183</v>
      </c>
      <c r="K144" s="115">
        <v>11.196340183</v>
      </c>
      <c r="L144" s="77">
        <v>11.196340183</v>
      </c>
    </row>
    <row r="145" spans="1:12" x14ac:dyDescent="0.25">
      <c r="A145" s="22" t="s">
        <v>26</v>
      </c>
      <c r="B145" s="94">
        <v>138</v>
      </c>
      <c r="C145" s="26" t="s">
        <v>24</v>
      </c>
      <c r="D145" s="94">
        <v>291</v>
      </c>
      <c r="E145" s="94">
        <v>299</v>
      </c>
      <c r="F145" s="23" t="s">
        <v>76</v>
      </c>
      <c r="G145" s="26" t="s">
        <v>330</v>
      </c>
      <c r="H145" s="26">
        <v>2</v>
      </c>
      <c r="I145" s="76">
        <v>10.077696115</v>
      </c>
      <c r="J145" s="76">
        <v>14.819559022</v>
      </c>
      <c r="K145" s="115">
        <v>14.819559022</v>
      </c>
      <c r="L145" s="77">
        <v>14.819559022</v>
      </c>
    </row>
    <row r="146" spans="1:12" x14ac:dyDescent="0.25">
      <c r="A146" s="22" t="s">
        <v>26</v>
      </c>
      <c r="B146" s="94">
        <v>138</v>
      </c>
      <c r="C146" s="26" t="s">
        <v>24</v>
      </c>
      <c r="D146" s="94">
        <v>387</v>
      </c>
      <c r="E146" s="94">
        <v>412</v>
      </c>
      <c r="F146" s="23" t="s">
        <v>76</v>
      </c>
      <c r="G146" s="26" t="s">
        <v>331</v>
      </c>
      <c r="H146" s="26">
        <v>1</v>
      </c>
      <c r="I146" s="76">
        <v>7.9241844768999998</v>
      </c>
      <c r="J146" s="76">
        <v>11.378571429000001</v>
      </c>
      <c r="K146" s="115">
        <v>11.378571429000001</v>
      </c>
      <c r="L146" s="77">
        <v>11.378571429000001</v>
      </c>
    </row>
    <row r="147" spans="1:12" x14ac:dyDescent="0.25">
      <c r="A147" s="22" t="s">
        <v>26</v>
      </c>
      <c r="B147" s="94">
        <v>138</v>
      </c>
      <c r="C147" s="26" t="s">
        <v>24</v>
      </c>
      <c r="D147" s="94">
        <v>387</v>
      </c>
      <c r="E147" s="94">
        <v>412</v>
      </c>
      <c r="F147" s="23" t="s">
        <v>76</v>
      </c>
      <c r="G147" s="26" t="s">
        <v>331</v>
      </c>
      <c r="H147" s="26">
        <v>2</v>
      </c>
      <c r="I147" s="76">
        <v>10.293475816000001</v>
      </c>
      <c r="J147" s="76">
        <v>15.141563554999999</v>
      </c>
      <c r="K147" s="115">
        <v>15.141563554999999</v>
      </c>
      <c r="L147" s="77">
        <v>15.141563554999999</v>
      </c>
    </row>
    <row r="148" spans="1:12" x14ac:dyDescent="0.25">
      <c r="A148" s="22" t="s">
        <v>26</v>
      </c>
      <c r="B148" s="94">
        <v>138</v>
      </c>
      <c r="C148" s="26" t="s">
        <v>24</v>
      </c>
      <c r="D148" s="94">
        <v>465</v>
      </c>
      <c r="E148" s="94">
        <v>412</v>
      </c>
      <c r="F148" s="23" t="s">
        <v>76</v>
      </c>
      <c r="G148" s="26" t="s">
        <v>328</v>
      </c>
      <c r="H148" s="26">
        <v>1</v>
      </c>
      <c r="I148" s="76">
        <v>8.0186976627999993</v>
      </c>
      <c r="J148" s="76">
        <v>11.514285714</v>
      </c>
      <c r="K148" s="115">
        <v>11.514285714</v>
      </c>
      <c r="L148" s="77">
        <v>11.514285714</v>
      </c>
    </row>
    <row r="149" spans="1:12" x14ac:dyDescent="0.25">
      <c r="A149" s="22" t="s">
        <v>26</v>
      </c>
      <c r="B149" s="94">
        <v>138</v>
      </c>
      <c r="C149" s="26" t="s">
        <v>24</v>
      </c>
      <c r="D149" s="94">
        <v>465</v>
      </c>
      <c r="E149" s="94">
        <v>412</v>
      </c>
      <c r="F149" s="23" t="s">
        <v>76</v>
      </c>
      <c r="G149" s="26" t="s">
        <v>328</v>
      </c>
      <c r="H149" s="26">
        <v>2</v>
      </c>
      <c r="I149" s="76">
        <v>10.416247969</v>
      </c>
      <c r="J149" s="76">
        <v>15.322159729999999</v>
      </c>
      <c r="K149" s="115">
        <v>15.322159729999999</v>
      </c>
      <c r="L149" s="77">
        <v>15.322159729999999</v>
      </c>
    </row>
    <row r="150" spans="1:12" x14ac:dyDescent="0.25">
      <c r="A150" s="22" t="s">
        <v>26</v>
      </c>
      <c r="B150" s="94">
        <v>138</v>
      </c>
      <c r="C150" s="26" t="s">
        <v>24</v>
      </c>
      <c r="D150" s="94">
        <v>563</v>
      </c>
      <c r="E150" s="94">
        <v>412</v>
      </c>
      <c r="F150" s="23" t="s">
        <v>76</v>
      </c>
      <c r="G150" s="26" t="s">
        <v>332</v>
      </c>
      <c r="H150" s="26">
        <v>1</v>
      </c>
      <c r="I150" s="76">
        <v>8.0933336902999997</v>
      </c>
      <c r="J150" s="76">
        <v>11.583395802</v>
      </c>
      <c r="K150" s="115">
        <v>11.583395802</v>
      </c>
      <c r="L150" s="77">
        <v>11.583395802</v>
      </c>
    </row>
    <row r="151" spans="1:12" x14ac:dyDescent="0.25">
      <c r="A151" s="22" t="s">
        <v>26</v>
      </c>
      <c r="B151" s="94">
        <v>138</v>
      </c>
      <c r="C151" s="26" t="s">
        <v>24</v>
      </c>
      <c r="D151" s="94">
        <v>563</v>
      </c>
      <c r="E151" s="94">
        <v>412</v>
      </c>
      <c r="F151" s="23" t="s">
        <v>76</v>
      </c>
      <c r="G151" s="26" t="s">
        <v>332</v>
      </c>
      <c r="H151" s="26">
        <v>2</v>
      </c>
      <c r="I151" s="76">
        <v>10.530359819999999</v>
      </c>
      <c r="J151" s="76">
        <v>15.474614477999999</v>
      </c>
      <c r="K151" s="115">
        <v>15.474614477999999</v>
      </c>
      <c r="L151" s="77">
        <v>15.474614477999999</v>
      </c>
    </row>
    <row r="152" spans="1:12" x14ac:dyDescent="0.25">
      <c r="A152" s="22" t="s">
        <v>26</v>
      </c>
      <c r="B152" s="94">
        <v>138</v>
      </c>
      <c r="C152" s="26" t="s">
        <v>24</v>
      </c>
      <c r="D152" s="94">
        <v>1272</v>
      </c>
      <c r="E152" s="94">
        <v>644.4</v>
      </c>
      <c r="F152" s="23" t="s">
        <v>45</v>
      </c>
      <c r="G152" s="26" t="s">
        <v>322</v>
      </c>
      <c r="H152" s="26">
        <v>2</v>
      </c>
      <c r="I152" s="76">
        <v>10.52739369</v>
      </c>
      <c r="J152" s="76">
        <v>16.843829899999999</v>
      </c>
      <c r="K152" s="115">
        <v>16.843829899999999</v>
      </c>
      <c r="L152" s="77">
        <v>16.843829899999999</v>
      </c>
    </row>
    <row r="153" spans="1:12" x14ac:dyDescent="0.25">
      <c r="A153" s="22" t="s">
        <v>26</v>
      </c>
      <c r="B153" s="94">
        <v>230</v>
      </c>
      <c r="C153" s="26" t="s">
        <v>24</v>
      </c>
      <c r="D153" s="94">
        <v>556.5</v>
      </c>
      <c r="E153" s="94">
        <v>282.58999999999997</v>
      </c>
      <c r="F153" s="23" t="s">
        <v>55</v>
      </c>
      <c r="G153" s="26" t="s">
        <v>184</v>
      </c>
      <c r="H153" s="26">
        <v>2</v>
      </c>
      <c r="I153" s="76">
        <v>14.79</v>
      </c>
      <c r="J153" s="76">
        <v>23.66</v>
      </c>
      <c r="K153" s="115">
        <v>23.66</v>
      </c>
      <c r="L153" s="77">
        <v>23.66</v>
      </c>
    </row>
    <row r="154" spans="1:12" x14ac:dyDescent="0.25">
      <c r="A154" s="22" t="s">
        <v>26</v>
      </c>
      <c r="B154" s="94">
        <v>230</v>
      </c>
      <c r="C154" s="26" t="s">
        <v>24</v>
      </c>
      <c r="D154" s="94">
        <v>605</v>
      </c>
      <c r="E154" s="94">
        <v>282.58999999999997</v>
      </c>
      <c r="F154" s="23" t="s">
        <v>57</v>
      </c>
      <c r="G154" s="26" t="s">
        <v>318</v>
      </c>
      <c r="H154" s="26">
        <v>1</v>
      </c>
      <c r="I154" s="76">
        <v>11.4</v>
      </c>
      <c r="J154" s="76">
        <v>18.25</v>
      </c>
      <c r="K154" s="115">
        <v>18.25</v>
      </c>
      <c r="L154" s="77">
        <v>18.25</v>
      </c>
    </row>
    <row r="155" spans="1:12" x14ac:dyDescent="0.25">
      <c r="A155" s="22" t="s">
        <v>26</v>
      </c>
      <c r="B155" s="94">
        <v>230</v>
      </c>
      <c r="C155" s="26" t="s">
        <v>24</v>
      </c>
      <c r="D155" s="94">
        <v>605</v>
      </c>
      <c r="E155" s="94">
        <v>282.58999999999997</v>
      </c>
      <c r="F155" s="23" t="s">
        <v>57</v>
      </c>
      <c r="G155" s="26" t="s">
        <v>318</v>
      </c>
      <c r="H155" s="26">
        <v>2</v>
      </c>
      <c r="I155" s="76">
        <v>14.83</v>
      </c>
      <c r="J155" s="76">
        <v>23.72</v>
      </c>
      <c r="K155" s="115">
        <v>23.72</v>
      </c>
      <c r="L155" s="77">
        <v>23.72</v>
      </c>
    </row>
    <row r="156" spans="1:12" x14ac:dyDescent="0.25">
      <c r="A156" s="22" t="s">
        <v>26</v>
      </c>
      <c r="B156" s="94">
        <v>230</v>
      </c>
      <c r="C156" s="26" t="s">
        <v>24</v>
      </c>
      <c r="D156" s="94">
        <v>636</v>
      </c>
      <c r="E156" s="94">
        <v>321.83999999999997</v>
      </c>
      <c r="F156" s="23" t="s">
        <v>64</v>
      </c>
      <c r="G156" s="26" t="s">
        <v>184</v>
      </c>
      <c r="H156" s="26">
        <v>1</v>
      </c>
      <c r="I156" s="76">
        <v>11.45</v>
      </c>
      <c r="J156" s="76">
        <v>18.329999999999998</v>
      </c>
      <c r="K156" s="115">
        <v>18.329999999999998</v>
      </c>
      <c r="L156" s="77">
        <v>18.329999999999998</v>
      </c>
    </row>
    <row r="157" spans="1:12" x14ac:dyDescent="0.25">
      <c r="A157" s="22" t="s">
        <v>26</v>
      </c>
      <c r="B157" s="94">
        <v>230</v>
      </c>
      <c r="C157" s="26" t="s">
        <v>24</v>
      </c>
      <c r="D157" s="94">
        <v>636</v>
      </c>
      <c r="E157" s="94">
        <v>321.83999999999997</v>
      </c>
      <c r="F157" s="23" t="s">
        <v>64</v>
      </c>
      <c r="G157" s="26" t="s">
        <v>184</v>
      </c>
      <c r="H157" s="26">
        <v>2</v>
      </c>
      <c r="I157" s="76">
        <v>14.89</v>
      </c>
      <c r="J157" s="76">
        <v>23.82</v>
      </c>
      <c r="K157" s="115">
        <v>23.82</v>
      </c>
      <c r="L157" s="77">
        <v>23.82</v>
      </c>
    </row>
    <row r="158" spans="1:12" x14ac:dyDescent="0.25">
      <c r="A158" s="22" t="s">
        <v>26</v>
      </c>
      <c r="B158" s="94">
        <v>230</v>
      </c>
      <c r="C158" s="26" t="s">
        <v>24</v>
      </c>
      <c r="D158" s="94">
        <v>715.5</v>
      </c>
      <c r="E158" s="94">
        <v>361.93</v>
      </c>
      <c r="F158" s="23" t="s">
        <v>92</v>
      </c>
      <c r="G158" s="26" t="s">
        <v>184</v>
      </c>
      <c r="H158" s="26">
        <v>1</v>
      </c>
      <c r="I158" s="76">
        <v>11.53</v>
      </c>
      <c r="J158" s="76">
        <v>18.45</v>
      </c>
      <c r="K158" s="115">
        <v>18.45</v>
      </c>
      <c r="L158" s="77">
        <v>18.45</v>
      </c>
    </row>
    <row r="159" spans="1:12" x14ac:dyDescent="0.25">
      <c r="A159" s="22" t="s">
        <v>26</v>
      </c>
      <c r="B159" s="94">
        <v>230</v>
      </c>
      <c r="C159" s="26" t="s">
        <v>24</v>
      </c>
      <c r="D159" s="94">
        <v>715.5</v>
      </c>
      <c r="E159" s="94">
        <v>361.93</v>
      </c>
      <c r="F159" s="23" t="s">
        <v>92</v>
      </c>
      <c r="G159" s="26" t="s">
        <v>184</v>
      </c>
      <c r="H159" s="26">
        <v>2</v>
      </c>
      <c r="I159" s="76">
        <v>14.99</v>
      </c>
      <c r="J159" s="76">
        <v>23.99</v>
      </c>
      <c r="K159" s="115">
        <v>23.99</v>
      </c>
      <c r="L159" s="77">
        <v>23.99</v>
      </c>
    </row>
    <row r="160" spans="1:12" x14ac:dyDescent="0.25">
      <c r="A160" s="22" t="s">
        <v>26</v>
      </c>
      <c r="B160" s="94">
        <v>230</v>
      </c>
      <c r="C160" s="26" t="s">
        <v>24</v>
      </c>
      <c r="D160" s="94">
        <v>715.5</v>
      </c>
      <c r="E160" s="94">
        <v>362.06</v>
      </c>
      <c r="F160" s="23" t="s">
        <v>89</v>
      </c>
      <c r="G160" s="26" t="s">
        <v>319</v>
      </c>
      <c r="H160" s="26">
        <v>1</v>
      </c>
      <c r="I160" s="76">
        <v>11.56</v>
      </c>
      <c r="J160" s="76">
        <v>18.5</v>
      </c>
      <c r="K160" s="115">
        <v>18.5</v>
      </c>
      <c r="L160" s="77">
        <v>18.5</v>
      </c>
    </row>
    <row r="161" spans="1:12" x14ac:dyDescent="0.25">
      <c r="A161" s="22" t="s">
        <v>26</v>
      </c>
      <c r="B161" s="94">
        <v>230</v>
      </c>
      <c r="C161" s="26" t="s">
        <v>24</v>
      </c>
      <c r="D161" s="94">
        <v>477</v>
      </c>
      <c r="E161" s="94">
        <v>241.65</v>
      </c>
      <c r="F161" s="23" t="s">
        <v>65</v>
      </c>
      <c r="G161" s="26" t="s">
        <v>184</v>
      </c>
      <c r="H161" s="26">
        <v>1</v>
      </c>
      <c r="I161" s="76">
        <v>11.29</v>
      </c>
      <c r="J161" s="76">
        <v>18.059999999999999</v>
      </c>
      <c r="K161" s="115">
        <v>18.059999999999999</v>
      </c>
      <c r="L161" s="77">
        <v>18.059999999999999</v>
      </c>
    </row>
    <row r="162" spans="1:12" x14ac:dyDescent="0.25">
      <c r="A162" s="22" t="s">
        <v>26</v>
      </c>
      <c r="B162" s="94">
        <v>230</v>
      </c>
      <c r="C162" s="26" t="s">
        <v>24</v>
      </c>
      <c r="D162" s="94">
        <v>477</v>
      </c>
      <c r="E162" s="94">
        <v>241.65</v>
      </c>
      <c r="F162" s="23" t="s">
        <v>65</v>
      </c>
      <c r="G162" s="26" t="s">
        <v>184</v>
      </c>
      <c r="H162" s="26">
        <v>2</v>
      </c>
      <c r="I162" s="76">
        <v>14.67</v>
      </c>
      <c r="J162" s="76">
        <v>23.48</v>
      </c>
      <c r="K162" s="115">
        <v>23.48</v>
      </c>
      <c r="L162" s="77">
        <v>23.48</v>
      </c>
    </row>
    <row r="163" spans="1:12" x14ac:dyDescent="0.25">
      <c r="A163" s="22" t="s">
        <v>26</v>
      </c>
      <c r="B163" s="94">
        <v>230</v>
      </c>
      <c r="C163" s="26" t="s">
        <v>24</v>
      </c>
      <c r="D163" s="94">
        <v>556.5</v>
      </c>
      <c r="E163" s="94">
        <v>282.58999999999997</v>
      </c>
      <c r="F163" s="23" t="s">
        <v>55</v>
      </c>
      <c r="G163" s="26" t="s">
        <v>184</v>
      </c>
      <c r="H163" s="26">
        <v>1</v>
      </c>
      <c r="I163" s="76">
        <v>11.37</v>
      </c>
      <c r="J163" s="76">
        <v>18.2</v>
      </c>
      <c r="K163" s="115">
        <v>18.2</v>
      </c>
      <c r="L163" s="77">
        <v>18.2</v>
      </c>
    </row>
    <row r="164" spans="1:12" x14ac:dyDescent="0.25">
      <c r="A164" s="22" t="s">
        <v>26</v>
      </c>
      <c r="B164" s="94">
        <v>230</v>
      </c>
      <c r="C164" s="26" t="s">
        <v>24</v>
      </c>
      <c r="D164" s="94">
        <v>715.5</v>
      </c>
      <c r="E164" s="94">
        <v>362.06</v>
      </c>
      <c r="F164" s="23" t="s">
        <v>89</v>
      </c>
      <c r="G164" s="26" t="s">
        <v>319</v>
      </c>
      <c r="H164" s="26">
        <v>2</v>
      </c>
      <c r="I164" s="76">
        <v>15.03</v>
      </c>
      <c r="J164" s="76">
        <v>24.05</v>
      </c>
      <c r="K164" s="115">
        <v>24.05</v>
      </c>
      <c r="L164" s="77">
        <v>24.04</v>
      </c>
    </row>
    <row r="165" spans="1:12" x14ac:dyDescent="0.25">
      <c r="A165" s="22" t="s">
        <v>26</v>
      </c>
      <c r="B165" s="94">
        <v>230</v>
      </c>
      <c r="C165" s="26" t="s">
        <v>24</v>
      </c>
      <c r="D165" s="94">
        <v>795</v>
      </c>
      <c r="E165" s="94">
        <v>402.56</v>
      </c>
      <c r="F165" s="23" t="s">
        <v>56</v>
      </c>
      <c r="G165" s="26" t="s">
        <v>184</v>
      </c>
      <c r="H165" s="26">
        <v>1</v>
      </c>
      <c r="I165" s="76">
        <v>11.6</v>
      </c>
      <c r="J165" s="76">
        <v>18.559999999999999</v>
      </c>
      <c r="K165" s="115">
        <v>18.559999999999999</v>
      </c>
      <c r="L165" s="77">
        <v>18.559999999999999</v>
      </c>
    </row>
    <row r="166" spans="1:12" x14ac:dyDescent="0.25">
      <c r="A166" s="22" t="s">
        <v>26</v>
      </c>
      <c r="B166" s="94">
        <v>230</v>
      </c>
      <c r="C166" s="26" t="s">
        <v>24</v>
      </c>
      <c r="D166" s="94">
        <v>795</v>
      </c>
      <c r="E166" s="94">
        <v>402.56</v>
      </c>
      <c r="F166" s="23" t="s">
        <v>56</v>
      </c>
      <c r="G166" s="26" t="s">
        <v>184</v>
      </c>
      <c r="H166" s="26">
        <v>2</v>
      </c>
      <c r="I166" s="76">
        <v>15.08</v>
      </c>
      <c r="J166" s="76">
        <v>24.13</v>
      </c>
      <c r="K166" s="115">
        <v>24.13</v>
      </c>
      <c r="L166" s="77">
        <v>24.13</v>
      </c>
    </row>
    <row r="167" spans="1:12" x14ac:dyDescent="0.25">
      <c r="A167" s="22" t="s">
        <v>26</v>
      </c>
      <c r="B167" s="94">
        <v>230</v>
      </c>
      <c r="C167" s="26" t="s">
        <v>24</v>
      </c>
      <c r="D167" s="94">
        <v>795</v>
      </c>
      <c r="E167" s="94">
        <v>403.77</v>
      </c>
      <c r="F167" s="23" t="s">
        <v>93</v>
      </c>
      <c r="G167" s="26" t="s">
        <v>322</v>
      </c>
      <c r="H167" s="26">
        <v>1</v>
      </c>
      <c r="I167" s="76">
        <v>11.54</v>
      </c>
      <c r="J167" s="76">
        <v>18.46</v>
      </c>
      <c r="K167" s="115">
        <v>18.46</v>
      </c>
      <c r="L167" s="77">
        <v>18.46</v>
      </c>
    </row>
    <row r="168" spans="1:12" x14ac:dyDescent="0.25">
      <c r="A168" s="22" t="s">
        <v>26</v>
      </c>
      <c r="B168" s="94">
        <v>230</v>
      </c>
      <c r="C168" s="26" t="s">
        <v>24</v>
      </c>
      <c r="D168" s="94">
        <v>795</v>
      </c>
      <c r="E168" s="94">
        <v>403.77</v>
      </c>
      <c r="F168" s="23" t="s">
        <v>93</v>
      </c>
      <c r="G168" s="26" t="s">
        <v>322</v>
      </c>
      <c r="H168" s="26">
        <v>2</v>
      </c>
      <c r="I168" s="76">
        <v>15</v>
      </c>
      <c r="J168" s="76">
        <v>24.01</v>
      </c>
      <c r="K168" s="115">
        <v>24.01</v>
      </c>
      <c r="L168" s="77">
        <v>24</v>
      </c>
    </row>
    <row r="169" spans="1:12" x14ac:dyDescent="0.25">
      <c r="A169" s="22" t="s">
        <v>26</v>
      </c>
      <c r="B169" s="94">
        <v>230</v>
      </c>
      <c r="C169" s="26" t="s">
        <v>24</v>
      </c>
      <c r="D169" s="94">
        <v>900</v>
      </c>
      <c r="E169" s="94">
        <v>455.5</v>
      </c>
      <c r="F169" s="23" t="s">
        <v>90</v>
      </c>
      <c r="G169" s="26" t="s">
        <v>322</v>
      </c>
      <c r="H169" s="26">
        <v>1</v>
      </c>
      <c r="I169" s="76">
        <v>11.63</v>
      </c>
      <c r="J169" s="76">
        <v>18.600000000000001</v>
      </c>
      <c r="K169" s="115">
        <v>18.600000000000001</v>
      </c>
      <c r="L169" s="77">
        <v>18.61</v>
      </c>
    </row>
    <row r="170" spans="1:12" x14ac:dyDescent="0.25">
      <c r="A170" s="22" t="s">
        <v>26</v>
      </c>
      <c r="B170" s="94">
        <v>230</v>
      </c>
      <c r="C170" s="26" t="s">
        <v>24</v>
      </c>
      <c r="D170" s="94">
        <v>900</v>
      </c>
      <c r="E170" s="94">
        <v>455.5</v>
      </c>
      <c r="F170" s="23" t="s">
        <v>90</v>
      </c>
      <c r="G170" s="26" t="s">
        <v>322</v>
      </c>
      <c r="H170" s="26">
        <v>2</v>
      </c>
      <c r="I170" s="76">
        <v>15.12</v>
      </c>
      <c r="J170" s="76">
        <v>24.19</v>
      </c>
      <c r="K170" s="115">
        <v>24.19</v>
      </c>
      <c r="L170" s="77">
        <v>24.21</v>
      </c>
    </row>
    <row r="171" spans="1:12" x14ac:dyDescent="0.25">
      <c r="A171" s="22" t="s">
        <v>26</v>
      </c>
      <c r="B171" s="94">
        <v>230</v>
      </c>
      <c r="C171" s="26" t="s">
        <v>24</v>
      </c>
      <c r="D171" s="94">
        <v>954</v>
      </c>
      <c r="E171" s="94">
        <v>483.84</v>
      </c>
      <c r="F171" s="23" t="s">
        <v>86</v>
      </c>
      <c r="G171" s="26" t="s">
        <v>322</v>
      </c>
      <c r="H171" s="26">
        <v>1</v>
      </c>
      <c r="I171" s="76">
        <v>11.67</v>
      </c>
      <c r="J171" s="76">
        <v>18.68</v>
      </c>
      <c r="K171" s="115">
        <v>18.68</v>
      </c>
      <c r="L171" s="77">
        <v>18.68</v>
      </c>
    </row>
    <row r="172" spans="1:12" x14ac:dyDescent="0.25">
      <c r="A172" s="22" t="s">
        <v>26</v>
      </c>
      <c r="B172" s="94">
        <v>230</v>
      </c>
      <c r="C172" s="26" t="s">
        <v>24</v>
      </c>
      <c r="D172" s="94">
        <v>954</v>
      </c>
      <c r="E172" s="94">
        <v>483.84</v>
      </c>
      <c r="F172" s="23" t="s">
        <v>86</v>
      </c>
      <c r="G172" s="26" t="s">
        <v>322</v>
      </c>
      <c r="H172" s="26">
        <v>2</v>
      </c>
      <c r="I172" s="76">
        <v>15.18</v>
      </c>
      <c r="J172" s="76">
        <v>24.29</v>
      </c>
      <c r="K172" s="115">
        <v>24.29</v>
      </c>
      <c r="L172" s="77">
        <v>24.29</v>
      </c>
    </row>
    <row r="173" spans="1:12" x14ac:dyDescent="0.25">
      <c r="A173" s="22" t="s">
        <v>26</v>
      </c>
      <c r="B173" s="94">
        <v>230</v>
      </c>
      <c r="C173" s="26" t="s">
        <v>24</v>
      </c>
      <c r="D173" s="94">
        <v>1113</v>
      </c>
      <c r="E173" s="94">
        <v>565.49</v>
      </c>
      <c r="F173" s="23" t="s">
        <v>46</v>
      </c>
      <c r="G173" s="26" t="s">
        <v>322</v>
      </c>
      <c r="H173" s="26">
        <v>1</v>
      </c>
      <c r="I173" s="76">
        <v>11.79</v>
      </c>
      <c r="J173" s="76">
        <v>18.87</v>
      </c>
      <c r="K173" s="115">
        <v>18.87</v>
      </c>
      <c r="L173" s="77">
        <v>18.87</v>
      </c>
    </row>
    <row r="174" spans="1:12" x14ac:dyDescent="0.25">
      <c r="A174" s="22" t="s">
        <v>26</v>
      </c>
      <c r="B174" s="94">
        <v>230</v>
      </c>
      <c r="C174" s="26" t="s">
        <v>24</v>
      </c>
      <c r="D174" s="94">
        <v>1113</v>
      </c>
      <c r="E174" s="94">
        <v>565.49</v>
      </c>
      <c r="F174" s="23" t="s">
        <v>46</v>
      </c>
      <c r="G174" s="26" t="s">
        <v>322</v>
      </c>
      <c r="H174" s="26">
        <v>2</v>
      </c>
      <c r="I174" s="76">
        <v>15.33</v>
      </c>
      <c r="J174" s="76">
        <v>24.53</v>
      </c>
      <c r="K174" s="115">
        <v>24.53</v>
      </c>
      <c r="L174" s="77">
        <v>24.53</v>
      </c>
    </row>
    <row r="175" spans="1:12" x14ac:dyDescent="0.25">
      <c r="A175" s="22" t="s">
        <v>26</v>
      </c>
      <c r="B175" s="94">
        <v>230</v>
      </c>
      <c r="C175" s="26" t="s">
        <v>24</v>
      </c>
      <c r="D175" s="94">
        <v>700</v>
      </c>
      <c r="E175" s="94">
        <v>353.95</v>
      </c>
      <c r="F175" s="23" t="s">
        <v>95</v>
      </c>
      <c r="G175" s="26"/>
      <c r="H175" s="26">
        <v>1</v>
      </c>
      <c r="I175" s="76">
        <v>11.284218557999999</v>
      </c>
      <c r="J175" s="76">
        <v>18.050751740999999</v>
      </c>
      <c r="K175" s="115">
        <v>18.050751740999999</v>
      </c>
      <c r="L175" s="77">
        <v>18.050751740999999</v>
      </c>
    </row>
    <row r="176" spans="1:12" x14ac:dyDescent="0.25">
      <c r="A176" s="22" t="s">
        <v>26</v>
      </c>
      <c r="B176" s="94">
        <v>230</v>
      </c>
      <c r="C176" s="26" t="s">
        <v>24</v>
      </c>
      <c r="D176" s="94">
        <v>700</v>
      </c>
      <c r="E176" s="94">
        <v>353.95</v>
      </c>
      <c r="F176" s="23" t="s">
        <v>95</v>
      </c>
      <c r="G176" s="26"/>
      <c r="H176" s="26">
        <v>2</v>
      </c>
      <c r="I176" s="76">
        <v>14.662487710000001</v>
      </c>
      <c r="J176" s="76">
        <v>23.467976238999999</v>
      </c>
      <c r="K176" s="115">
        <v>23.467976238999999</v>
      </c>
      <c r="L176" s="77">
        <v>23.467976238999999</v>
      </c>
    </row>
    <row r="177" spans="1:12" x14ac:dyDescent="0.25">
      <c r="A177" s="22" t="s">
        <v>26</v>
      </c>
      <c r="B177" s="94">
        <v>230</v>
      </c>
      <c r="C177" s="26" t="s">
        <v>24</v>
      </c>
      <c r="D177" s="94">
        <v>700</v>
      </c>
      <c r="E177" s="94">
        <v>354.45</v>
      </c>
      <c r="F177" s="23" t="s">
        <v>60</v>
      </c>
      <c r="G177" s="26"/>
      <c r="H177" s="26">
        <v>1</v>
      </c>
      <c r="I177" s="76">
        <v>11.323532364</v>
      </c>
      <c r="J177" s="76">
        <v>18.113639901999999</v>
      </c>
      <c r="K177" s="115">
        <v>18.113639901999999</v>
      </c>
      <c r="L177" s="77">
        <v>18.113639901999999</v>
      </c>
    </row>
    <row r="178" spans="1:12" x14ac:dyDescent="0.25">
      <c r="A178" s="22" t="s">
        <v>26</v>
      </c>
      <c r="B178" s="94">
        <v>230</v>
      </c>
      <c r="C178" s="26" t="s">
        <v>24</v>
      </c>
      <c r="D178" s="94">
        <v>700</v>
      </c>
      <c r="E178" s="94">
        <v>354.45</v>
      </c>
      <c r="F178" s="23" t="s">
        <v>60</v>
      </c>
      <c r="G178" s="26"/>
      <c r="H178" s="26">
        <v>2</v>
      </c>
      <c r="I178" s="76">
        <v>14.713571282</v>
      </c>
      <c r="J178" s="76">
        <v>23.549737812</v>
      </c>
      <c r="K178" s="115">
        <v>23.549737812</v>
      </c>
      <c r="L178" s="77">
        <v>23.549737812</v>
      </c>
    </row>
    <row r="179" spans="1:12" x14ac:dyDescent="0.25">
      <c r="A179" s="22" t="s">
        <v>26</v>
      </c>
      <c r="B179" s="94">
        <v>230</v>
      </c>
      <c r="C179" s="26" t="s">
        <v>24</v>
      </c>
      <c r="D179" s="94">
        <v>1033.5</v>
      </c>
      <c r="E179" s="94">
        <v>524.9</v>
      </c>
      <c r="F179" s="23" t="s">
        <v>69</v>
      </c>
      <c r="G179" s="26"/>
      <c r="H179" s="26">
        <v>1</v>
      </c>
      <c r="I179" s="76">
        <v>11.406512040000001</v>
      </c>
      <c r="J179" s="76">
        <v>18.252397844000001</v>
      </c>
      <c r="K179" s="115">
        <v>18.252397844000001</v>
      </c>
      <c r="L179" s="77">
        <v>18.252397844000001</v>
      </c>
    </row>
    <row r="180" spans="1:12" x14ac:dyDescent="0.25">
      <c r="A180" s="22" t="s">
        <v>26</v>
      </c>
      <c r="B180" s="94">
        <v>230</v>
      </c>
      <c r="C180" s="26" t="s">
        <v>24</v>
      </c>
      <c r="D180" s="94">
        <v>1033.5</v>
      </c>
      <c r="E180" s="94">
        <v>524.9</v>
      </c>
      <c r="F180" s="23" t="s">
        <v>69</v>
      </c>
      <c r="G180" s="26"/>
      <c r="H180" s="26">
        <v>2</v>
      </c>
      <c r="I180" s="76">
        <v>14.829454942</v>
      </c>
      <c r="J180" s="76">
        <v>23.733063647000002</v>
      </c>
      <c r="K180" s="115">
        <v>23.733063647000002</v>
      </c>
      <c r="L180" s="77">
        <v>23.733063647000002</v>
      </c>
    </row>
    <row r="181" spans="1:12" x14ac:dyDescent="0.25">
      <c r="A181" s="22" t="s">
        <v>26</v>
      </c>
      <c r="B181" s="94">
        <v>230</v>
      </c>
      <c r="C181" s="26" t="s">
        <v>24</v>
      </c>
      <c r="D181" s="94">
        <v>1192.5</v>
      </c>
      <c r="E181" s="94">
        <v>603.78</v>
      </c>
      <c r="F181" s="23" t="s">
        <v>66</v>
      </c>
      <c r="G181" s="26"/>
      <c r="H181" s="26">
        <v>1</v>
      </c>
      <c r="I181" s="76">
        <v>11.667717069</v>
      </c>
      <c r="J181" s="76">
        <v>18.672384582999999</v>
      </c>
      <c r="K181" s="115">
        <v>18.672384582999999</v>
      </c>
      <c r="L181" s="77">
        <v>18.672384582999999</v>
      </c>
    </row>
    <row r="182" spans="1:12" x14ac:dyDescent="0.25">
      <c r="A182" s="22" t="s">
        <v>26</v>
      </c>
      <c r="B182" s="94">
        <v>230</v>
      </c>
      <c r="C182" s="26" t="s">
        <v>24</v>
      </c>
      <c r="D182" s="94">
        <v>1192.5</v>
      </c>
      <c r="E182" s="94">
        <v>603.78</v>
      </c>
      <c r="F182" s="23" t="s">
        <v>66</v>
      </c>
      <c r="G182" s="26"/>
      <c r="H182" s="26">
        <v>2</v>
      </c>
      <c r="I182" s="76">
        <v>15.170050826000001</v>
      </c>
      <c r="J182" s="76">
        <v>24.274099958000001</v>
      </c>
      <c r="K182" s="115">
        <v>24.274099958000001</v>
      </c>
      <c r="L182" s="77">
        <v>24.264006776999999</v>
      </c>
    </row>
    <row r="183" spans="1:12" x14ac:dyDescent="0.25">
      <c r="A183" s="22" t="s">
        <v>26</v>
      </c>
      <c r="B183" s="94">
        <v>230</v>
      </c>
      <c r="C183" s="26" t="s">
        <v>24</v>
      </c>
      <c r="D183" s="94">
        <v>954</v>
      </c>
      <c r="E183" s="94">
        <v>483.74</v>
      </c>
      <c r="F183" s="23" t="s">
        <v>71</v>
      </c>
      <c r="G183" s="26"/>
      <c r="H183" s="26">
        <v>1</v>
      </c>
      <c r="I183" s="76">
        <v>11.54259637</v>
      </c>
      <c r="J183" s="76">
        <v>18.464153291999999</v>
      </c>
      <c r="K183" s="115">
        <v>18.464153291999999</v>
      </c>
      <c r="L183" s="77">
        <v>18.464153291999999</v>
      </c>
    </row>
    <row r="184" spans="1:12" x14ac:dyDescent="0.25">
      <c r="A184" s="22" t="s">
        <v>26</v>
      </c>
      <c r="B184" s="94">
        <v>230</v>
      </c>
      <c r="C184" s="26" t="s">
        <v>24</v>
      </c>
      <c r="D184" s="94">
        <v>954</v>
      </c>
      <c r="E184" s="94">
        <v>483.74</v>
      </c>
      <c r="F184" s="23" t="s">
        <v>71</v>
      </c>
      <c r="G184" s="26"/>
      <c r="H184" s="26">
        <v>2</v>
      </c>
      <c r="I184" s="76">
        <v>15.003374831</v>
      </c>
      <c r="J184" s="76">
        <v>24.01540198</v>
      </c>
      <c r="K184" s="115">
        <v>24.01540198</v>
      </c>
      <c r="L184" s="77">
        <v>24.005399730000001</v>
      </c>
    </row>
    <row r="185" spans="1:12" x14ac:dyDescent="0.25">
      <c r="A185" s="22" t="s">
        <v>26</v>
      </c>
      <c r="B185" s="94">
        <v>230</v>
      </c>
      <c r="C185" s="26" t="s">
        <v>24</v>
      </c>
      <c r="D185" s="94">
        <v>954</v>
      </c>
      <c r="E185" s="94">
        <v>484.48</v>
      </c>
      <c r="F185" s="23" t="s">
        <v>62</v>
      </c>
      <c r="G185" s="26"/>
      <c r="H185" s="26">
        <v>1</v>
      </c>
      <c r="I185" s="76">
        <v>11.584138293000001</v>
      </c>
      <c r="J185" s="76">
        <v>18.53060597</v>
      </c>
      <c r="K185" s="115">
        <v>18.53060597</v>
      </c>
      <c r="L185" s="77">
        <v>18.53060597</v>
      </c>
    </row>
    <row r="186" spans="1:12" x14ac:dyDescent="0.25">
      <c r="A186" s="22" t="s">
        <v>26</v>
      </c>
      <c r="B186" s="94">
        <v>230</v>
      </c>
      <c r="C186" s="26" t="s">
        <v>24</v>
      </c>
      <c r="D186" s="94">
        <v>954</v>
      </c>
      <c r="E186" s="94">
        <v>484.48</v>
      </c>
      <c r="F186" s="23" t="s">
        <v>62</v>
      </c>
      <c r="G186" s="26"/>
      <c r="H186" s="26">
        <v>2</v>
      </c>
      <c r="I186" s="76">
        <v>15.057372130999999</v>
      </c>
      <c r="J186" s="76">
        <v>24.101833658</v>
      </c>
      <c r="K186" s="115">
        <v>24.101833658</v>
      </c>
      <c r="L186" s="77">
        <v>24.09179541</v>
      </c>
    </row>
    <row r="187" spans="1:12" x14ac:dyDescent="0.25">
      <c r="A187" s="22" t="s">
        <v>26</v>
      </c>
      <c r="B187" s="94">
        <v>230</v>
      </c>
      <c r="C187" s="26" t="s">
        <v>24</v>
      </c>
      <c r="D187" s="94">
        <v>700</v>
      </c>
      <c r="E187" s="94">
        <v>353.95</v>
      </c>
      <c r="F187" s="23" t="s">
        <v>83</v>
      </c>
      <c r="G187" s="26" t="s">
        <v>325</v>
      </c>
      <c r="H187" s="26">
        <v>1</v>
      </c>
      <c r="I187" s="76">
        <v>11.307344326000001</v>
      </c>
      <c r="J187" s="76">
        <v>18.087744777000001</v>
      </c>
      <c r="K187" s="115">
        <v>18.087744777000001</v>
      </c>
      <c r="L187" s="77">
        <v>18.087744777000001</v>
      </c>
    </row>
    <row r="188" spans="1:12" x14ac:dyDescent="0.25">
      <c r="A188" s="22" t="s">
        <v>26</v>
      </c>
      <c r="B188" s="94">
        <v>230</v>
      </c>
      <c r="C188" s="26" t="s">
        <v>24</v>
      </c>
      <c r="D188" s="94">
        <v>700</v>
      </c>
      <c r="E188" s="94">
        <v>353.95</v>
      </c>
      <c r="F188" s="23" t="s">
        <v>83</v>
      </c>
      <c r="G188" s="26" t="s">
        <v>325</v>
      </c>
      <c r="H188" s="26">
        <v>2</v>
      </c>
      <c r="I188" s="76">
        <v>14.69253687</v>
      </c>
      <c r="J188" s="76">
        <v>23.516071281999999</v>
      </c>
      <c r="K188" s="115">
        <v>23.516071281999999</v>
      </c>
      <c r="L188" s="77">
        <v>23.516071281999999</v>
      </c>
    </row>
    <row r="189" spans="1:12" x14ac:dyDescent="0.25">
      <c r="A189" s="22" t="s">
        <v>26</v>
      </c>
      <c r="B189" s="94">
        <v>230</v>
      </c>
      <c r="C189" s="26" t="s">
        <v>24</v>
      </c>
      <c r="D189" s="94">
        <v>950</v>
      </c>
      <c r="E189" s="94">
        <v>481.37</v>
      </c>
      <c r="F189" s="23" t="s">
        <v>83</v>
      </c>
      <c r="G189" s="26" t="s">
        <v>325</v>
      </c>
      <c r="H189" s="26">
        <v>1</v>
      </c>
      <c r="I189" s="76">
        <v>11.485476225999999</v>
      </c>
      <c r="J189" s="76">
        <v>18.372780860999999</v>
      </c>
      <c r="K189" s="115">
        <v>18.372780860999999</v>
      </c>
      <c r="L189" s="77">
        <v>18.372780860999999</v>
      </c>
    </row>
    <row r="190" spans="1:12" x14ac:dyDescent="0.25">
      <c r="A190" s="22" t="s">
        <v>26</v>
      </c>
      <c r="B190" s="94">
        <v>230</v>
      </c>
      <c r="C190" s="26" t="s">
        <v>24</v>
      </c>
      <c r="D190" s="94">
        <v>950</v>
      </c>
      <c r="E190" s="94">
        <v>481.37</v>
      </c>
      <c r="F190" s="23" t="s">
        <v>83</v>
      </c>
      <c r="G190" s="26" t="s">
        <v>325</v>
      </c>
      <c r="H190" s="26">
        <v>2</v>
      </c>
      <c r="I190" s="76">
        <v>14.929128543999999</v>
      </c>
      <c r="J190" s="76">
        <v>23.896558421999998</v>
      </c>
      <c r="K190" s="115">
        <v>23.896558421999998</v>
      </c>
      <c r="L190" s="77">
        <v>23.886605670000002</v>
      </c>
    </row>
    <row r="191" spans="1:12" x14ac:dyDescent="0.25">
      <c r="A191" s="22" t="s">
        <v>26</v>
      </c>
      <c r="B191" s="94">
        <v>230</v>
      </c>
      <c r="C191" s="26" t="s">
        <v>24</v>
      </c>
      <c r="D191" s="94">
        <v>652.4</v>
      </c>
      <c r="E191" s="94">
        <v>353.95</v>
      </c>
      <c r="F191" s="23" t="s">
        <v>58</v>
      </c>
      <c r="G191" s="94">
        <v>37</v>
      </c>
      <c r="H191" s="26">
        <v>1</v>
      </c>
      <c r="I191" s="76">
        <v>11.284218557999999</v>
      </c>
      <c r="J191" s="76">
        <v>18.050751740999999</v>
      </c>
      <c r="K191" s="115">
        <v>18.050751740999999</v>
      </c>
      <c r="L191" s="77">
        <v>18.050751740999999</v>
      </c>
    </row>
    <row r="192" spans="1:12" x14ac:dyDescent="0.25">
      <c r="A192" s="22" t="s">
        <v>26</v>
      </c>
      <c r="B192" s="94">
        <v>230</v>
      </c>
      <c r="C192" s="26" t="s">
        <v>24</v>
      </c>
      <c r="D192" s="94">
        <v>652.4</v>
      </c>
      <c r="E192" s="94">
        <v>353.95</v>
      </c>
      <c r="F192" s="23" t="s">
        <v>58</v>
      </c>
      <c r="G192" s="94">
        <v>37</v>
      </c>
      <c r="H192" s="26">
        <v>2</v>
      </c>
      <c r="I192" s="76">
        <v>14.662487710000001</v>
      </c>
      <c r="J192" s="76">
        <v>23.467976238999999</v>
      </c>
      <c r="K192" s="115">
        <v>23.467976238999999</v>
      </c>
      <c r="L192" s="77">
        <v>23.467976238999999</v>
      </c>
    </row>
    <row r="193" spans="1:12" x14ac:dyDescent="0.25">
      <c r="A193" s="22" t="s">
        <v>26</v>
      </c>
      <c r="B193" s="94">
        <v>230</v>
      </c>
      <c r="C193" s="26" t="s">
        <v>24</v>
      </c>
      <c r="D193" s="94">
        <v>927.2</v>
      </c>
      <c r="E193" s="94">
        <v>469.62</v>
      </c>
      <c r="F193" s="23" t="s">
        <v>63</v>
      </c>
      <c r="G193" s="94">
        <v>37</v>
      </c>
      <c r="H193" s="26">
        <v>1</v>
      </c>
      <c r="I193" s="76">
        <v>11.379689899000001</v>
      </c>
      <c r="J193" s="76">
        <v>18.217442431999999</v>
      </c>
      <c r="K193" s="115">
        <v>18.217442431999999</v>
      </c>
      <c r="L193" s="77">
        <v>18.217442431999999</v>
      </c>
    </row>
    <row r="194" spans="1:12" x14ac:dyDescent="0.25">
      <c r="A194" s="22" t="s">
        <v>26</v>
      </c>
      <c r="B194" s="94">
        <v>230</v>
      </c>
      <c r="C194" s="26" t="s">
        <v>24</v>
      </c>
      <c r="D194" s="94">
        <v>927.2</v>
      </c>
      <c r="E194" s="94">
        <v>469.62</v>
      </c>
      <c r="F194" s="23" t="s">
        <v>63</v>
      </c>
      <c r="G194" s="94">
        <v>37</v>
      </c>
      <c r="H194" s="26">
        <v>2</v>
      </c>
      <c r="I194" s="76">
        <v>14.798566165</v>
      </c>
      <c r="J194" s="76">
        <v>23.673730426999999</v>
      </c>
      <c r="K194" s="115">
        <v>23.673730426999999</v>
      </c>
      <c r="L194" s="77">
        <v>23.673730426999999</v>
      </c>
    </row>
    <row r="195" spans="1:12" x14ac:dyDescent="0.25">
      <c r="A195" s="22" t="s">
        <v>26</v>
      </c>
      <c r="B195" s="94">
        <v>230</v>
      </c>
      <c r="C195" s="26" t="s">
        <v>24</v>
      </c>
      <c r="D195" s="94">
        <v>326</v>
      </c>
      <c r="E195" s="94">
        <v>299</v>
      </c>
      <c r="F195" s="23" t="s">
        <v>76</v>
      </c>
      <c r="G195" s="26" t="s">
        <v>328</v>
      </c>
      <c r="H195" s="26">
        <v>1</v>
      </c>
      <c r="I195" s="76">
        <v>11.532149004000001</v>
      </c>
      <c r="J195" s="76">
        <v>18.459552496000001</v>
      </c>
      <c r="K195" s="115">
        <v>18.459552496000001</v>
      </c>
      <c r="L195" s="77">
        <v>18.459552496000001</v>
      </c>
    </row>
    <row r="196" spans="1:12" x14ac:dyDescent="0.25">
      <c r="A196" s="22" t="s">
        <v>26</v>
      </c>
      <c r="B196" s="94">
        <v>230</v>
      </c>
      <c r="C196" s="26" t="s">
        <v>24</v>
      </c>
      <c r="D196" s="94">
        <v>326</v>
      </c>
      <c r="E196" s="94">
        <v>299</v>
      </c>
      <c r="F196" s="23" t="s">
        <v>76</v>
      </c>
      <c r="G196" s="26" t="s">
        <v>328</v>
      </c>
      <c r="H196" s="26">
        <v>2</v>
      </c>
      <c r="I196" s="76">
        <v>14.788702745</v>
      </c>
      <c r="J196" s="76">
        <v>23.657924742999999</v>
      </c>
      <c r="K196" s="115">
        <v>23.657924742999999</v>
      </c>
      <c r="L196" s="77">
        <v>23.657924742999999</v>
      </c>
    </row>
    <row r="197" spans="1:12" x14ac:dyDescent="0.25">
      <c r="A197" s="22" t="s">
        <v>26</v>
      </c>
      <c r="B197" s="94">
        <v>230</v>
      </c>
      <c r="C197" s="26" t="s">
        <v>24</v>
      </c>
      <c r="D197" s="94">
        <v>308</v>
      </c>
      <c r="E197" s="94">
        <v>299</v>
      </c>
      <c r="F197" s="23" t="s">
        <v>76</v>
      </c>
      <c r="G197" s="26" t="s">
        <v>327</v>
      </c>
      <c r="H197" s="26">
        <v>1</v>
      </c>
      <c r="I197" s="76">
        <v>11.418866766000001</v>
      </c>
      <c r="J197" s="76">
        <v>18.278221209000002</v>
      </c>
      <c r="K197" s="115">
        <v>18.278221209000002</v>
      </c>
      <c r="L197" s="77">
        <v>18.278221209000002</v>
      </c>
    </row>
    <row r="198" spans="1:12" x14ac:dyDescent="0.25">
      <c r="A198" s="22" t="s">
        <v>26</v>
      </c>
      <c r="B198" s="94">
        <v>230</v>
      </c>
      <c r="C198" s="26" t="s">
        <v>24</v>
      </c>
      <c r="D198" s="94">
        <v>308</v>
      </c>
      <c r="E198" s="94">
        <v>299</v>
      </c>
      <c r="F198" s="23" t="s">
        <v>76</v>
      </c>
      <c r="G198" s="26" t="s">
        <v>327</v>
      </c>
      <c r="H198" s="26">
        <v>2</v>
      </c>
      <c r="I198" s="76">
        <v>14.853565477</v>
      </c>
      <c r="J198" s="76">
        <v>23.761687571</v>
      </c>
      <c r="K198" s="115">
        <v>23.761687571</v>
      </c>
      <c r="L198" s="77">
        <v>23.761687571</v>
      </c>
    </row>
    <row r="199" spans="1:12" x14ac:dyDescent="0.25">
      <c r="A199" s="22" t="s">
        <v>26</v>
      </c>
      <c r="B199" s="94">
        <v>230</v>
      </c>
      <c r="C199" s="26" t="s">
        <v>24</v>
      </c>
      <c r="D199" s="94">
        <v>291</v>
      </c>
      <c r="E199" s="94">
        <v>299</v>
      </c>
      <c r="F199" s="23" t="s">
        <v>76</v>
      </c>
      <c r="G199" s="26" t="s">
        <v>330</v>
      </c>
      <c r="H199" s="26">
        <v>1</v>
      </c>
      <c r="I199" s="76">
        <v>11.424028799</v>
      </c>
      <c r="J199" s="76">
        <v>18.274486276000001</v>
      </c>
      <c r="K199" s="115">
        <v>18.274486276000001</v>
      </c>
      <c r="L199" s="77">
        <v>18.274486276000001</v>
      </c>
    </row>
    <row r="200" spans="1:12" x14ac:dyDescent="0.25">
      <c r="A200" s="22" t="s">
        <v>26</v>
      </c>
      <c r="B200" s="94">
        <v>230</v>
      </c>
      <c r="C200" s="26" t="s">
        <v>24</v>
      </c>
      <c r="D200" s="94">
        <v>291</v>
      </c>
      <c r="E200" s="94">
        <v>299</v>
      </c>
      <c r="F200" s="23" t="s">
        <v>76</v>
      </c>
      <c r="G200" s="26" t="s">
        <v>330</v>
      </c>
      <c r="H200" s="26">
        <v>2</v>
      </c>
      <c r="I200" s="76">
        <v>14.849257537</v>
      </c>
      <c r="J200" s="76">
        <v>23.768711564</v>
      </c>
      <c r="K200" s="115">
        <v>23.768711564</v>
      </c>
      <c r="L200" s="77">
        <v>23.758812059</v>
      </c>
    </row>
    <row r="201" spans="1:12" x14ac:dyDescent="0.25">
      <c r="A201" s="22" t="s">
        <v>26</v>
      </c>
      <c r="B201" s="94">
        <v>230</v>
      </c>
      <c r="C201" s="26" t="s">
        <v>24</v>
      </c>
      <c r="D201" s="94">
        <v>387</v>
      </c>
      <c r="E201" s="94">
        <v>412</v>
      </c>
      <c r="F201" s="23" t="s">
        <v>76</v>
      </c>
      <c r="G201" s="26" t="s">
        <v>331</v>
      </c>
      <c r="H201" s="26">
        <v>1</v>
      </c>
      <c r="I201" s="76">
        <v>11.617491564</v>
      </c>
      <c r="J201" s="76">
        <v>18.595950506000001</v>
      </c>
      <c r="K201" s="115">
        <v>18.595950506000001</v>
      </c>
      <c r="L201" s="77">
        <v>18.595950506000001</v>
      </c>
    </row>
    <row r="202" spans="1:12" x14ac:dyDescent="0.25">
      <c r="A202" s="22" t="s">
        <v>26</v>
      </c>
      <c r="B202" s="94">
        <v>230</v>
      </c>
      <c r="C202" s="26" t="s">
        <v>24</v>
      </c>
      <c r="D202" s="94">
        <v>387</v>
      </c>
      <c r="E202" s="94">
        <v>412</v>
      </c>
      <c r="F202" s="23" t="s">
        <v>76</v>
      </c>
      <c r="G202" s="26" t="s">
        <v>331</v>
      </c>
      <c r="H202" s="26">
        <v>2</v>
      </c>
      <c r="I202" s="76">
        <v>15.111698538000001</v>
      </c>
      <c r="J202" s="76">
        <v>24.180708661000001</v>
      </c>
      <c r="K202" s="115">
        <v>24.180708661000001</v>
      </c>
      <c r="L202" s="77">
        <v>24.180708661000001</v>
      </c>
    </row>
    <row r="203" spans="1:12" x14ac:dyDescent="0.25">
      <c r="A203" s="22" t="s">
        <v>26</v>
      </c>
      <c r="B203" s="94">
        <v>230</v>
      </c>
      <c r="C203" s="26" t="s">
        <v>24</v>
      </c>
      <c r="D203" s="94">
        <v>465</v>
      </c>
      <c r="E203" s="94">
        <v>412</v>
      </c>
      <c r="F203" s="23" t="s">
        <v>76</v>
      </c>
      <c r="G203" s="26" t="s">
        <v>328</v>
      </c>
      <c r="H203" s="26">
        <v>1</v>
      </c>
      <c r="I203" s="76">
        <v>11.756055493</v>
      </c>
      <c r="J203" s="76">
        <v>18.817747782000001</v>
      </c>
      <c r="K203" s="115">
        <v>18.817747782000001</v>
      </c>
      <c r="L203" s="77">
        <v>18.817747782000001</v>
      </c>
    </row>
    <row r="204" spans="1:12" x14ac:dyDescent="0.25">
      <c r="A204" s="22" t="s">
        <v>26</v>
      </c>
      <c r="B204" s="94">
        <v>230</v>
      </c>
      <c r="C204" s="26" t="s">
        <v>24</v>
      </c>
      <c r="D204" s="94">
        <v>465</v>
      </c>
      <c r="E204" s="94">
        <v>412</v>
      </c>
      <c r="F204" s="23" t="s">
        <v>76</v>
      </c>
      <c r="G204" s="26" t="s">
        <v>328</v>
      </c>
      <c r="H204" s="26">
        <v>2</v>
      </c>
      <c r="I204" s="76">
        <v>15.291938507999999</v>
      </c>
      <c r="J204" s="76">
        <v>24.469116360000001</v>
      </c>
      <c r="K204" s="115">
        <v>24.469116360000001</v>
      </c>
      <c r="L204" s="77">
        <v>24.469116360000001</v>
      </c>
    </row>
    <row r="205" spans="1:12" x14ac:dyDescent="0.25">
      <c r="A205" s="22" t="s">
        <v>26</v>
      </c>
      <c r="B205" s="94">
        <v>230</v>
      </c>
      <c r="C205" s="26" t="s">
        <v>24</v>
      </c>
      <c r="D205" s="94">
        <v>563</v>
      </c>
      <c r="E205" s="94">
        <v>412</v>
      </c>
      <c r="F205" s="23" t="s">
        <v>76</v>
      </c>
      <c r="G205" s="26" t="s">
        <v>332</v>
      </c>
      <c r="H205" s="26">
        <v>1</v>
      </c>
      <c r="I205" s="76">
        <v>11.824089741</v>
      </c>
      <c r="J205" s="76">
        <v>18.924560933999999</v>
      </c>
      <c r="K205" s="115">
        <v>18.924560933999999</v>
      </c>
      <c r="L205" s="77">
        <v>18.924560933999999</v>
      </c>
    </row>
    <row r="206" spans="1:12" x14ac:dyDescent="0.25">
      <c r="A206" s="22" t="s">
        <v>26</v>
      </c>
      <c r="B206" s="94">
        <v>230</v>
      </c>
      <c r="C206" s="26" t="s">
        <v>24</v>
      </c>
      <c r="D206" s="94">
        <v>563</v>
      </c>
      <c r="E206" s="94">
        <v>412</v>
      </c>
      <c r="F206" s="23" t="s">
        <v>76</v>
      </c>
      <c r="G206" s="26" t="s">
        <v>332</v>
      </c>
      <c r="H206" s="26">
        <v>2</v>
      </c>
      <c r="I206" s="76">
        <v>15.374325337</v>
      </c>
      <c r="J206" s="76">
        <v>24.600926322999999</v>
      </c>
      <c r="K206" s="115">
        <v>24.600926322999999</v>
      </c>
      <c r="L206" s="77">
        <v>24.600926322999999</v>
      </c>
    </row>
    <row r="207" spans="1:12" x14ac:dyDescent="0.25">
      <c r="A207" s="22" t="s">
        <v>26</v>
      </c>
      <c r="B207" s="94">
        <v>345</v>
      </c>
      <c r="C207" s="26" t="s">
        <v>24</v>
      </c>
      <c r="D207" s="94">
        <v>636</v>
      </c>
      <c r="E207" s="94">
        <v>321.83999999999997</v>
      </c>
      <c r="F207" s="23" t="s">
        <v>64</v>
      </c>
      <c r="G207" s="26" t="s">
        <v>184</v>
      </c>
      <c r="H207" s="26">
        <v>2</v>
      </c>
      <c r="I207" s="76">
        <v>15.18</v>
      </c>
      <c r="J207" s="76">
        <v>24.29</v>
      </c>
      <c r="K207" s="115">
        <v>24.29</v>
      </c>
      <c r="L207" s="77">
        <v>24.29</v>
      </c>
    </row>
    <row r="208" spans="1:12" x14ac:dyDescent="0.25">
      <c r="A208" s="22" t="s">
        <v>26</v>
      </c>
      <c r="B208" s="94">
        <v>345</v>
      </c>
      <c r="C208" s="26" t="s">
        <v>24</v>
      </c>
      <c r="D208" s="94">
        <v>636</v>
      </c>
      <c r="E208" s="94">
        <v>321.83999999999997</v>
      </c>
      <c r="F208" s="23" t="s">
        <v>64</v>
      </c>
      <c r="G208" s="26" t="s">
        <v>184</v>
      </c>
      <c r="H208" s="26">
        <v>3</v>
      </c>
      <c r="I208" s="76">
        <v>17.46</v>
      </c>
      <c r="J208" s="76">
        <v>27.93</v>
      </c>
      <c r="K208" s="115">
        <v>27.93</v>
      </c>
      <c r="L208" s="77">
        <v>27.94</v>
      </c>
    </row>
    <row r="209" spans="1:12" x14ac:dyDescent="0.25">
      <c r="A209" s="22" t="s">
        <v>26</v>
      </c>
      <c r="B209" s="94">
        <v>345</v>
      </c>
      <c r="C209" s="26" t="s">
        <v>24</v>
      </c>
      <c r="D209" s="94">
        <v>715.5</v>
      </c>
      <c r="E209" s="94">
        <v>361.93</v>
      </c>
      <c r="F209" s="23" t="s">
        <v>92</v>
      </c>
      <c r="G209" s="26" t="s">
        <v>184</v>
      </c>
      <c r="H209" s="26">
        <v>2</v>
      </c>
      <c r="I209" s="76">
        <v>15.26</v>
      </c>
      <c r="J209" s="76">
        <v>24.41</v>
      </c>
      <c r="K209" s="115">
        <v>24.41</v>
      </c>
      <c r="L209" s="77">
        <v>24.41</v>
      </c>
    </row>
    <row r="210" spans="1:12" x14ac:dyDescent="0.25">
      <c r="A210" s="22" t="s">
        <v>26</v>
      </c>
      <c r="B210" s="94">
        <v>345</v>
      </c>
      <c r="C210" s="26" t="s">
        <v>24</v>
      </c>
      <c r="D210" s="94">
        <v>715.5</v>
      </c>
      <c r="E210" s="94">
        <v>361.93</v>
      </c>
      <c r="F210" s="23" t="s">
        <v>92</v>
      </c>
      <c r="G210" s="26" t="s">
        <v>184</v>
      </c>
      <c r="H210" s="26">
        <v>3</v>
      </c>
      <c r="I210" s="76">
        <v>17.55</v>
      </c>
      <c r="J210" s="76">
        <v>28.08</v>
      </c>
      <c r="K210" s="115">
        <v>28.08</v>
      </c>
      <c r="L210" s="77">
        <v>28.07</v>
      </c>
    </row>
    <row r="211" spans="1:12" x14ac:dyDescent="0.25">
      <c r="A211" s="22" t="s">
        <v>26</v>
      </c>
      <c r="B211" s="94">
        <v>345</v>
      </c>
      <c r="C211" s="26" t="s">
        <v>24</v>
      </c>
      <c r="D211" s="94">
        <v>715.5</v>
      </c>
      <c r="E211" s="94">
        <v>362.06</v>
      </c>
      <c r="F211" s="23" t="s">
        <v>89</v>
      </c>
      <c r="G211" s="26" t="s">
        <v>319</v>
      </c>
      <c r="H211" s="26">
        <v>2</v>
      </c>
      <c r="I211" s="76">
        <v>15.29</v>
      </c>
      <c r="J211" s="76">
        <v>24.46</v>
      </c>
      <c r="K211" s="115">
        <v>24.46</v>
      </c>
      <c r="L211" s="77">
        <v>23.76</v>
      </c>
    </row>
    <row r="212" spans="1:12" x14ac:dyDescent="0.25">
      <c r="A212" s="22" t="s">
        <v>26</v>
      </c>
      <c r="B212" s="94">
        <v>345</v>
      </c>
      <c r="C212" s="26" t="s">
        <v>24</v>
      </c>
      <c r="D212" s="94">
        <v>715.5</v>
      </c>
      <c r="E212" s="94">
        <v>362.06</v>
      </c>
      <c r="F212" s="23" t="s">
        <v>89</v>
      </c>
      <c r="G212" s="26" t="s">
        <v>319</v>
      </c>
      <c r="H212" s="26">
        <v>3</v>
      </c>
      <c r="I212" s="76">
        <v>17.579999999999998</v>
      </c>
      <c r="J212" s="76">
        <v>28.13</v>
      </c>
      <c r="K212" s="115">
        <v>28.13</v>
      </c>
      <c r="L212" s="77">
        <v>27.33</v>
      </c>
    </row>
    <row r="213" spans="1:12" x14ac:dyDescent="0.25">
      <c r="A213" s="22" t="s">
        <v>26</v>
      </c>
      <c r="B213" s="94">
        <v>345</v>
      </c>
      <c r="C213" s="26" t="s">
        <v>24</v>
      </c>
      <c r="D213" s="94">
        <v>795</v>
      </c>
      <c r="E213" s="94">
        <v>402.56</v>
      </c>
      <c r="F213" s="23" t="s">
        <v>56</v>
      </c>
      <c r="G213" s="26" t="s">
        <v>184</v>
      </c>
      <c r="H213" s="26">
        <v>2</v>
      </c>
      <c r="I213" s="76">
        <v>14.88</v>
      </c>
      <c r="J213" s="76">
        <v>23.81</v>
      </c>
      <c r="K213" s="115">
        <v>23.81</v>
      </c>
      <c r="L213" s="77">
        <v>23.81</v>
      </c>
    </row>
    <row r="214" spans="1:12" x14ac:dyDescent="0.25">
      <c r="A214" s="22" t="s">
        <v>26</v>
      </c>
      <c r="B214" s="94">
        <v>345</v>
      </c>
      <c r="C214" s="26" t="s">
        <v>24</v>
      </c>
      <c r="D214" s="94">
        <v>795</v>
      </c>
      <c r="E214" s="94">
        <v>402.56</v>
      </c>
      <c r="F214" s="23" t="s">
        <v>56</v>
      </c>
      <c r="G214" s="26" t="s">
        <v>184</v>
      </c>
      <c r="H214" s="26">
        <v>3</v>
      </c>
      <c r="I214" s="76">
        <v>17.11</v>
      </c>
      <c r="J214" s="76">
        <v>27.38</v>
      </c>
      <c r="K214" s="115">
        <v>27.38</v>
      </c>
      <c r="L214" s="77">
        <v>27.38</v>
      </c>
    </row>
    <row r="215" spans="1:12" x14ac:dyDescent="0.25">
      <c r="A215" s="22" t="s">
        <v>26</v>
      </c>
      <c r="B215" s="94">
        <v>345</v>
      </c>
      <c r="C215" s="26" t="s">
        <v>24</v>
      </c>
      <c r="D215" s="94">
        <v>795</v>
      </c>
      <c r="E215" s="94">
        <v>403.77</v>
      </c>
      <c r="F215" s="23" t="s">
        <v>93</v>
      </c>
      <c r="G215" s="26" t="s">
        <v>322</v>
      </c>
      <c r="H215" s="26">
        <v>2</v>
      </c>
      <c r="I215" s="76">
        <v>15.27</v>
      </c>
      <c r="J215" s="76">
        <v>24.43</v>
      </c>
      <c r="K215" s="115">
        <v>24.43</v>
      </c>
      <c r="L215" s="77">
        <v>23.73</v>
      </c>
    </row>
    <row r="216" spans="1:12" x14ac:dyDescent="0.25">
      <c r="A216" s="22" t="s">
        <v>26</v>
      </c>
      <c r="B216" s="94">
        <v>345</v>
      </c>
      <c r="C216" s="26" t="s">
        <v>24</v>
      </c>
      <c r="D216" s="94">
        <v>795</v>
      </c>
      <c r="E216" s="94">
        <v>403.77</v>
      </c>
      <c r="F216" s="23" t="s">
        <v>93</v>
      </c>
      <c r="G216" s="26" t="s">
        <v>322</v>
      </c>
      <c r="H216" s="26">
        <v>3</v>
      </c>
      <c r="I216" s="76">
        <v>17.559999999999999</v>
      </c>
      <c r="J216" s="76">
        <v>28.1</v>
      </c>
      <c r="K216" s="115">
        <v>28.1</v>
      </c>
      <c r="L216" s="77">
        <v>27.3</v>
      </c>
    </row>
    <row r="217" spans="1:12" x14ac:dyDescent="0.25">
      <c r="A217" s="22" t="s">
        <v>26</v>
      </c>
      <c r="B217" s="94">
        <v>345</v>
      </c>
      <c r="C217" s="26" t="s">
        <v>24</v>
      </c>
      <c r="D217" s="94">
        <v>900</v>
      </c>
      <c r="E217" s="94">
        <v>455.5</v>
      </c>
      <c r="F217" s="23" t="s">
        <v>90</v>
      </c>
      <c r="G217" s="26" t="s">
        <v>322</v>
      </c>
      <c r="H217" s="26">
        <v>2</v>
      </c>
      <c r="I217" s="76">
        <v>15.35</v>
      </c>
      <c r="J217" s="76">
        <v>24.57</v>
      </c>
      <c r="K217" s="115">
        <v>24.57</v>
      </c>
      <c r="L217" s="77">
        <v>24.57</v>
      </c>
    </row>
    <row r="218" spans="1:12" x14ac:dyDescent="0.25">
      <c r="A218" s="22" t="s">
        <v>26</v>
      </c>
      <c r="B218" s="94">
        <v>345</v>
      </c>
      <c r="C218" s="26" t="s">
        <v>24</v>
      </c>
      <c r="D218" s="94">
        <v>900</v>
      </c>
      <c r="E218" s="94">
        <v>455.5</v>
      </c>
      <c r="F218" s="23" t="s">
        <v>90</v>
      </c>
      <c r="G218" s="26" t="s">
        <v>322</v>
      </c>
      <c r="H218" s="26">
        <v>3</v>
      </c>
      <c r="I218" s="76">
        <v>17.66</v>
      </c>
      <c r="J218" s="76">
        <v>28.26</v>
      </c>
      <c r="K218" s="115">
        <v>28.26</v>
      </c>
      <c r="L218" s="77">
        <v>28.26</v>
      </c>
    </row>
    <row r="219" spans="1:12" x14ac:dyDescent="0.25">
      <c r="A219" s="22" t="s">
        <v>26</v>
      </c>
      <c r="B219" s="94">
        <v>345</v>
      </c>
      <c r="C219" s="26" t="s">
        <v>24</v>
      </c>
      <c r="D219" s="94">
        <v>954</v>
      </c>
      <c r="E219" s="94">
        <v>483.84</v>
      </c>
      <c r="F219" s="23" t="s">
        <v>86</v>
      </c>
      <c r="G219" s="26" t="s">
        <v>322</v>
      </c>
      <c r="H219" s="26">
        <v>2</v>
      </c>
      <c r="I219" s="76">
        <v>15.39</v>
      </c>
      <c r="J219" s="76">
        <v>24.63</v>
      </c>
      <c r="K219" s="115">
        <v>24.63</v>
      </c>
      <c r="L219" s="77">
        <v>24.64</v>
      </c>
    </row>
    <row r="220" spans="1:12" x14ac:dyDescent="0.25">
      <c r="A220" s="22" t="s">
        <v>26</v>
      </c>
      <c r="B220" s="94">
        <v>345</v>
      </c>
      <c r="C220" s="26" t="s">
        <v>24</v>
      </c>
      <c r="D220" s="94">
        <v>954</v>
      </c>
      <c r="E220" s="94">
        <v>483.84</v>
      </c>
      <c r="F220" s="23" t="s">
        <v>86</v>
      </c>
      <c r="G220" s="26" t="s">
        <v>322</v>
      </c>
      <c r="H220" s="26">
        <v>3</v>
      </c>
      <c r="I220" s="76">
        <v>17.7</v>
      </c>
      <c r="J220" s="76">
        <v>28.33</v>
      </c>
      <c r="K220" s="115">
        <v>28.33</v>
      </c>
      <c r="L220" s="77">
        <v>28.33</v>
      </c>
    </row>
    <row r="221" spans="1:12" x14ac:dyDescent="0.25">
      <c r="A221" s="22" t="s">
        <v>26</v>
      </c>
      <c r="B221" s="94">
        <v>345</v>
      </c>
      <c r="C221" s="26" t="s">
        <v>24</v>
      </c>
      <c r="D221" s="94">
        <v>954</v>
      </c>
      <c r="E221" s="94">
        <v>483.84</v>
      </c>
      <c r="F221" s="23" t="s">
        <v>86</v>
      </c>
      <c r="G221" s="26" t="s">
        <v>322</v>
      </c>
      <c r="H221" s="26">
        <v>4</v>
      </c>
      <c r="I221" s="76">
        <v>19.47</v>
      </c>
      <c r="J221" s="76">
        <v>31.163</v>
      </c>
      <c r="K221" s="115">
        <v>31.163</v>
      </c>
      <c r="L221" s="77">
        <v>31.163</v>
      </c>
    </row>
    <row r="222" spans="1:12" x14ac:dyDescent="0.25">
      <c r="A222" s="22" t="s">
        <v>26</v>
      </c>
      <c r="B222" s="94">
        <v>345</v>
      </c>
      <c r="C222" s="26" t="s">
        <v>24</v>
      </c>
      <c r="D222" s="94">
        <v>1113</v>
      </c>
      <c r="E222" s="94">
        <v>565.49</v>
      </c>
      <c r="F222" s="23" t="s">
        <v>46</v>
      </c>
      <c r="G222" s="26" t="s">
        <v>322</v>
      </c>
      <c r="H222" s="26">
        <v>2</v>
      </c>
      <c r="I222" s="76">
        <v>15.52</v>
      </c>
      <c r="J222" s="76">
        <v>24.83</v>
      </c>
      <c r="K222" s="115">
        <v>24.83</v>
      </c>
      <c r="L222" s="77">
        <v>24.83</v>
      </c>
    </row>
    <row r="223" spans="1:12" x14ac:dyDescent="0.25">
      <c r="A223" s="22" t="s">
        <v>26</v>
      </c>
      <c r="B223" s="94">
        <v>345</v>
      </c>
      <c r="C223" s="26" t="s">
        <v>24</v>
      </c>
      <c r="D223" s="94">
        <v>1113</v>
      </c>
      <c r="E223" s="94">
        <v>565.49</v>
      </c>
      <c r="F223" s="23" t="s">
        <v>46</v>
      </c>
      <c r="G223" s="26" t="s">
        <v>322</v>
      </c>
      <c r="H223" s="26">
        <v>3</v>
      </c>
      <c r="I223" s="76">
        <v>17.850000000000001</v>
      </c>
      <c r="J223" s="76">
        <v>28.56</v>
      </c>
      <c r="K223" s="115">
        <v>28.56</v>
      </c>
      <c r="L223" s="77">
        <v>28.56</v>
      </c>
    </row>
    <row r="224" spans="1:12" x14ac:dyDescent="0.25">
      <c r="A224" s="22" t="s">
        <v>26</v>
      </c>
      <c r="B224" s="94">
        <v>345</v>
      </c>
      <c r="C224" s="26" t="s">
        <v>24</v>
      </c>
      <c r="D224" s="94">
        <v>1033.5</v>
      </c>
      <c r="E224" s="94">
        <v>524.9</v>
      </c>
      <c r="F224" s="23" t="s">
        <v>69</v>
      </c>
      <c r="G224" s="26"/>
      <c r="H224" s="26">
        <v>2</v>
      </c>
      <c r="I224" s="76">
        <v>15.096563203000001</v>
      </c>
      <c r="J224" s="76">
        <v>24.148565386000001</v>
      </c>
      <c r="K224" s="115">
        <v>24.148565386000001</v>
      </c>
      <c r="L224" s="77">
        <v>24.148565386000001</v>
      </c>
    </row>
    <row r="225" spans="1:12" x14ac:dyDescent="0.25">
      <c r="A225" s="22" t="s">
        <v>26</v>
      </c>
      <c r="B225" s="94">
        <v>345</v>
      </c>
      <c r="C225" s="26" t="s">
        <v>24</v>
      </c>
      <c r="D225" s="94">
        <v>1033.5</v>
      </c>
      <c r="E225" s="94">
        <v>524.9</v>
      </c>
      <c r="F225" s="23" t="s">
        <v>69</v>
      </c>
      <c r="G225" s="26"/>
      <c r="H225" s="26">
        <v>3</v>
      </c>
      <c r="I225" s="76">
        <v>17.362036973999999</v>
      </c>
      <c r="J225" s="76">
        <v>27.779259157999999</v>
      </c>
      <c r="K225" s="115">
        <v>27.779259157999999</v>
      </c>
      <c r="L225" s="77">
        <v>27.769366260000002</v>
      </c>
    </row>
    <row r="226" spans="1:12" x14ac:dyDescent="0.25">
      <c r="A226" s="22" t="s">
        <v>26</v>
      </c>
      <c r="B226" s="94">
        <v>345</v>
      </c>
      <c r="C226" s="26" t="s">
        <v>24</v>
      </c>
      <c r="D226" s="94">
        <v>1192.5</v>
      </c>
      <c r="E226" s="94">
        <v>603.78</v>
      </c>
      <c r="F226" s="23" t="s">
        <v>66</v>
      </c>
      <c r="G226" s="26"/>
      <c r="H226" s="26">
        <v>2</v>
      </c>
      <c r="I226" s="76">
        <v>15.432473527999999</v>
      </c>
      <c r="J226" s="76">
        <v>24.687920373000001</v>
      </c>
      <c r="K226" s="115">
        <v>24.687920373000001</v>
      </c>
      <c r="L226" s="77">
        <v>23.981397713</v>
      </c>
    </row>
    <row r="227" spans="1:12" x14ac:dyDescent="0.25">
      <c r="A227" s="22" t="s">
        <v>26</v>
      </c>
      <c r="B227" s="94">
        <v>345</v>
      </c>
      <c r="C227" s="26" t="s">
        <v>24</v>
      </c>
      <c r="D227" s="94">
        <v>1192.5</v>
      </c>
      <c r="E227" s="94">
        <v>603.78</v>
      </c>
      <c r="F227" s="23" t="s">
        <v>66</v>
      </c>
      <c r="G227" s="26"/>
      <c r="H227" s="26">
        <v>3</v>
      </c>
      <c r="I227" s="76">
        <v>17.743811944000001</v>
      </c>
      <c r="J227" s="76">
        <v>28.392117747</v>
      </c>
      <c r="K227" s="115">
        <v>28.392117747</v>
      </c>
      <c r="L227" s="77">
        <v>27.584663278000001</v>
      </c>
    </row>
    <row r="228" spans="1:12" x14ac:dyDescent="0.25">
      <c r="A228" s="22" t="s">
        <v>26</v>
      </c>
      <c r="B228" s="94">
        <v>345</v>
      </c>
      <c r="C228" s="26" t="s">
        <v>24</v>
      </c>
      <c r="D228" s="94">
        <v>954</v>
      </c>
      <c r="E228" s="94">
        <v>483.74</v>
      </c>
      <c r="F228" s="23" t="s">
        <v>71</v>
      </c>
      <c r="G228" s="26"/>
      <c r="H228" s="26">
        <v>2</v>
      </c>
      <c r="I228" s="76">
        <v>15.273435578000001</v>
      </c>
      <c r="J228" s="76">
        <v>24.435496475000001</v>
      </c>
      <c r="K228" s="115">
        <v>24.435496475000001</v>
      </c>
      <c r="L228" s="77">
        <v>23.735338982999998</v>
      </c>
    </row>
    <row r="229" spans="1:12" x14ac:dyDescent="0.25">
      <c r="A229" s="22" t="s">
        <v>26</v>
      </c>
      <c r="B229" s="94">
        <v>345</v>
      </c>
      <c r="C229" s="26" t="s">
        <v>24</v>
      </c>
      <c r="D229" s="94">
        <v>954</v>
      </c>
      <c r="E229" s="94">
        <v>483.74</v>
      </c>
      <c r="F229" s="23" t="s">
        <v>71</v>
      </c>
      <c r="G229" s="26"/>
      <c r="H229" s="26">
        <v>3</v>
      </c>
      <c r="I229" s="76">
        <v>17.563950802000001</v>
      </c>
      <c r="J229" s="76">
        <v>28.106322184</v>
      </c>
      <c r="K229" s="115">
        <v>28.106322184</v>
      </c>
      <c r="L229" s="77">
        <v>27.306142192999999</v>
      </c>
    </row>
    <row r="230" spans="1:12" x14ac:dyDescent="0.25">
      <c r="A230" s="22" t="s">
        <v>26</v>
      </c>
      <c r="B230" s="94">
        <v>345</v>
      </c>
      <c r="C230" s="26" t="s">
        <v>24</v>
      </c>
      <c r="D230" s="94">
        <v>954</v>
      </c>
      <c r="E230" s="94">
        <v>484.48</v>
      </c>
      <c r="F230" s="23" t="s">
        <v>62</v>
      </c>
      <c r="G230" s="26"/>
      <c r="H230" s="26">
        <v>2</v>
      </c>
      <c r="I230" s="76">
        <v>15.32840483</v>
      </c>
      <c r="J230" s="76">
        <v>24.523440078</v>
      </c>
      <c r="K230" s="115">
        <v>24.523440078</v>
      </c>
      <c r="L230" s="77">
        <v>23.820762712000001</v>
      </c>
    </row>
    <row r="231" spans="1:12" x14ac:dyDescent="0.25">
      <c r="A231" s="22" t="s">
        <v>26</v>
      </c>
      <c r="B231" s="94">
        <v>345</v>
      </c>
      <c r="C231" s="26" t="s">
        <v>24</v>
      </c>
      <c r="D231" s="94">
        <v>954</v>
      </c>
      <c r="E231" s="94">
        <v>484.48</v>
      </c>
      <c r="F231" s="23" t="s">
        <v>62</v>
      </c>
      <c r="G231" s="26"/>
      <c r="H231" s="26">
        <v>3</v>
      </c>
      <c r="I231" s="76">
        <v>17.627163641999999</v>
      </c>
      <c r="J231" s="76">
        <v>28.207477126000001</v>
      </c>
      <c r="K231" s="115">
        <v>28.207477126000001</v>
      </c>
      <c r="L231" s="77">
        <v>27.404417279</v>
      </c>
    </row>
    <row r="232" spans="1:12" x14ac:dyDescent="0.25">
      <c r="A232" s="22" t="s">
        <v>26</v>
      </c>
      <c r="B232" s="94">
        <v>345</v>
      </c>
      <c r="C232" s="26" t="s">
        <v>24</v>
      </c>
      <c r="D232" s="94">
        <v>950</v>
      </c>
      <c r="E232" s="94">
        <v>481.37</v>
      </c>
      <c r="F232" s="23" t="s">
        <v>83</v>
      </c>
      <c r="G232" s="26" t="s">
        <v>325</v>
      </c>
      <c r="H232" s="26">
        <v>2</v>
      </c>
      <c r="I232" s="76">
        <v>15.197852857000001</v>
      </c>
      <c r="J232" s="76">
        <v>24.314574020999999</v>
      </c>
      <c r="K232" s="115">
        <v>24.314574020999999</v>
      </c>
      <c r="L232" s="77">
        <v>23.617881356000002</v>
      </c>
    </row>
    <row r="233" spans="1:12" x14ac:dyDescent="0.25">
      <c r="A233" s="22" t="s">
        <v>26</v>
      </c>
      <c r="B233" s="94">
        <v>345</v>
      </c>
      <c r="C233" s="26" t="s">
        <v>24</v>
      </c>
      <c r="D233" s="94">
        <v>950</v>
      </c>
      <c r="E233" s="94">
        <v>481.37</v>
      </c>
      <c r="F233" s="23" t="s">
        <v>83</v>
      </c>
      <c r="G233" s="26" t="s">
        <v>325</v>
      </c>
      <c r="H233" s="26">
        <v>3</v>
      </c>
      <c r="I233" s="76">
        <v>17.477033148</v>
      </c>
      <c r="J233" s="76">
        <v>27.967234137999998</v>
      </c>
      <c r="K233" s="115">
        <v>27.967234137999998</v>
      </c>
      <c r="L233" s="77">
        <v>27.171013948999999</v>
      </c>
    </row>
    <row r="234" spans="1:12" x14ac:dyDescent="0.25">
      <c r="A234" s="22" t="s">
        <v>26</v>
      </c>
      <c r="B234" s="94">
        <v>345</v>
      </c>
      <c r="C234" s="26" t="s">
        <v>24</v>
      </c>
      <c r="D234" s="94">
        <v>927.2</v>
      </c>
      <c r="E234" s="94">
        <v>469.62</v>
      </c>
      <c r="F234" s="23" t="s">
        <v>63</v>
      </c>
      <c r="G234" s="94">
        <v>37</v>
      </c>
      <c r="H234" s="26">
        <v>2</v>
      </c>
      <c r="I234" s="76">
        <v>15.086785385000001</v>
      </c>
      <c r="J234" s="76">
        <v>24.140844335000001</v>
      </c>
      <c r="K234" s="115">
        <v>24.140844335000001</v>
      </c>
      <c r="L234" s="77">
        <v>24.140844335000001</v>
      </c>
    </row>
    <row r="235" spans="1:12" x14ac:dyDescent="0.25">
      <c r="A235" s="22" t="s">
        <v>26</v>
      </c>
      <c r="B235" s="94">
        <v>345</v>
      </c>
      <c r="C235" s="26" t="s">
        <v>24</v>
      </c>
      <c r="D235" s="94">
        <v>927.2</v>
      </c>
      <c r="E235" s="94">
        <v>469.62</v>
      </c>
      <c r="F235" s="23" t="s">
        <v>63</v>
      </c>
      <c r="G235" s="94">
        <v>37</v>
      </c>
      <c r="H235" s="26">
        <v>3</v>
      </c>
      <c r="I235" s="76">
        <v>17.352784771</v>
      </c>
      <c r="J235" s="76">
        <v>27.758492478000001</v>
      </c>
      <c r="K235" s="115">
        <v>27.758492478000001</v>
      </c>
      <c r="L235" s="77">
        <v>27.768431071999998</v>
      </c>
    </row>
    <row r="236" spans="1:12" x14ac:dyDescent="0.25">
      <c r="A236" s="22" t="s">
        <v>26</v>
      </c>
      <c r="B236" s="94">
        <v>345</v>
      </c>
      <c r="C236" s="26" t="s">
        <v>24</v>
      </c>
      <c r="D236" s="94">
        <v>291</v>
      </c>
      <c r="E236" s="94">
        <v>299</v>
      </c>
      <c r="F236" s="23" t="s">
        <v>76</v>
      </c>
      <c r="G236" s="26" t="s">
        <v>330</v>
      </c>
      <c r="H236" s="26">
        <v>2</v>
      </c>
      <c r="I236" s="76">
        <v>15.116544172999999</v>
      </c>
      <c r="J236" s="76">
        <v>24.184490775</v>
      </c>
      <c r="K236" s="115">
        <v>24.184490775</v>
      </c>
      <c r="L236" s="77">
        <v>23.491525423999999</v>
      </c>
    </row>
    <row r="237" spans="1:12" x14ac:dyDescent="0.25">
      <c r="A237" s="22" t="s">
        <v>26</v>
      </c>
      <c r="B237" s="94">
        <v>345</v>
      </c>
      <c r="C237" s="26" t="s">
        <v>24</v>
      </c>
      <c r="D237" s="94">
        <v>291</v>
      </c>
      <c r="E237" s="94">
        <v>299</v>
      </c>
      <c r="F237" s="23" t="s">
        <v>76</v>
      </c>
      <c r="G237" s="26" t="s">
        <v>330</v>
      </c>
      <c r="H237" s="26">
        <v>3</v>
      </c>
      <c r="I237" s="76">
        <v>17.383530823000001</v>
      </c>
      <c r="J237" s="76">
        <v>27.81760912</v>
      </c>
      <c r="K237" s="115">
        <v>27.81760912</v>
      </c>
      <c r="L237" s="77">
        <v>27.025648717999999</v>
      </c>
    </row>
    <row r="238" spans="1:12" x14ac:dyDescent="0.25">
      <c r="A238" s="22" t="s">
        <v>26</v>
      </c>
      <c r="B238" s="94">
        <v>345</v>
      </c>
      <c r="C238" s="26" t="s">
        <v>24</v>
      </c>
      <c r="D238" s="94">
        <v>387</v>
      </c>
      <c r="E238" s="94">
        <v>412</v>
      </c>
      <c r="F238" s="23" t="s">
        <v>76</v>
      </c>
      <c r="G238" s="26" t="s">
        <v>331</v>
      </c>
      <c r="H238" s="26">
        <v>2</v>
      </c>
      <c r="I238" s="76">
        <v>15.320753656000001</v>
      </c>
      <c r="J238" s="76">
        <v>24.519178853</v>
      </c>
      <c r="K238" s="115">
        <v>24.519178853</v>
      </c>
      <c r="L238" s="77">
        <v>24.529133858000002</v>
      </c>
    </row>
    <row r="239" spans="1:12" x14ac:dyDescent="0.25">
      <c r="A239" s="22" t="s">
        <v>26</v>
      </c>
      <c r="B239" s="94">
        <v>345</v>
      </c>
      <c r="C239" s="26" t="s">
        <v>24</v>
      </c>
      <c r="D239" s="94">
        <v>387</v>
      </c>
      <c r="E239" s="94">
        <v>412</v>
      </c>
      <c r="F239" s="23" t="s">
        <v>76</v>
      </c>
      <c r="G239" s="26" t="s">
        <v>331</v>
      </c>
      <c r="H239" s="26">
        <v>3</v>
      </c>
      <c r="I239" s="76">
        <v>17.620359955000001</v>
      </c>
      <c r="J239" s="76">
        <v>28.202530933999999</v>
      </c>
      <c r="K239" s="115">
        <v>28.202530933999999</v>
      </c>
      <c r="L239" s="77">
        <v>28.202530933999999</v>
      </c>
    </row>
    <row r="240" spans="1:12" x14ac:dyDescent="0.25">
      <c r="A240" s="22" t="s">
        <v>26</v>
      </c>
      <c r="B240" s="94">
        <v>345</v>
      </c>
      <c r="C240" s="26" t="s">
        <v>24</v>
      </c>
      <c r="D240" s="94">
        <v>387</v>
      </c>
      <c r="E240" s="94">
        <v>412</v>
      </c>
      <c r="F240" s="23" t="s">
        <v>76</v>
      </c>
      <c r="G240" s="26" t="s">
        <v>331</v>
      </c>
      <c r="H240" s="26">
        <v>4</v>
      </c>
      <c r="I240" s="76">
        <v>19.382395950999999</v>
      </c>
      <c r="J240" s="76">
        <v>31.022784027</v>
      </c>
      <c r="K240" s="115">
        <v>31.022784027</v>
      </c>
      <c r="L240" s="77">
        <v>31.022784027</v>
      </c>
    </row>
    <row r="241" spans="1:12" x14ac:dyDescent="0.25">
      <c r="A241" s="22" t="s">
        <v>26</v>
      </c>
      <c r="B241" s="94">
        <v>345</v>
      </c>
      <c r="C241" s="26" t="s">
        <v>24</v>
      </c>
      <c r="D241" s="94">
        <v>465</v>
      </c>
      <c r="E241" s="94">
        <v>412</v>
      </c>
      <c r="F241" s="23" t="s">
        <v>76</v>
      </c>
      <c r="G241" s="26" t="s">
        <v>328</v>
      </c>
      <c r="H241" s="26">
        <v>2</v>
      </c>
      <c r="I241" s="76">
        <v>15.503487064</v>
      </c>
      <c r="J241" s="76">
        <v>24.811623547</v>
      </c>
      <c r="K241" s="115">
        <v>24.811623547</v>
      </c>
      <c r="L241" s="77">
        <v>24.821697287999999</v>
      </c>
    </row>
    <row r="242" spans="1:12" x14ac:dyDescent="0.25">
      <c r="A242" s="22" t="s">
        <v>26</v>
      </c>
      <c r="B242" s="94">
        <v>345</v>
      </c>
      <c r="C242" s="26" t="s">
        <v>24</v>
      </c>
      <c r="D242" s="94">
        <v>465</v>
      </c>
      <c r="E242" s="94">
        <v>412</v>
      </c>
      <c r="F242" s="23" t="s">
        <v>76</v>
      </c>
      <c r="G242" s="26" t="s">
        <v>328</v>
      </c>
      <c r="H242" s="26">
        <v>3</v>
      </c>
      <c r="I242" s="76">
        <v>17.830521184999998</v>
      </c>
      <c r="J242" s="76">
        <v>28.538907637000001</v>
      </c>
      <c r="K242" s="115">
        <v>28.538907637000001</v>
      </c>
      <c r="L242" s="77">
        <v>28.538907637000001</v>
      </c>
    </row>
    <row r="243" spans="1:12" x14ac:dyDescent="0.25">
      <c r="A243" s="22" t="s">
        <v>26</v>
      </c>
      <c r="B243" s="94">
        <v>345</v>
      </c>
      <c r="C243" s="26" t="s">
        <v>24</v>
      </c>
      <c r="D243" s="94">
        <v>465</v>
      </c>
      <c r="E243" s="94">
        <v>412</v>
      </c>
      <c r="F243" s="23" t="s">
        <v>76</v>
      </c>
      <c r="G243" s="26" t="s">
        <v>328</v>
      </c>
      <c r="H243" s="26">
        <v>4</v>
      </c>
      <c r="I243" s="76">
        <v>19.613573302999999</v>
      </c>
      <c r="J243" s="76">
        <v>31.3927984</v>
      </c>
      <c r="K243" s="115">
        <v>31.3927984</v>
      </c>
      <c r="L243" s="77">
        <v>31.3927984</v>
      </c>
    </row>
    <row r="244" spans="1:12" x14ac:dyDescent="0.25">
      <c r="A244" s="22" t="s">
        <v>26</v>
      </c>
      <c r="B244" s="94">
        <v>345</v>
      </c>
      <c r="C244" s="26" t="s">
        <v>24</v>
      </c>
      <c r="D244" s="94">
        <v>563</v>
      </c>
      <c r="E244" s="94">
        <v>412</v>
      </c>
      <c r="F244" s="23" t="s">
        <v>76</v>
      </c>
      <c r="G244" s="26" t="s">
        <v>332</v>
      </c>
      <c r="H244" s="26">
        <v>2</v>
      </c>
      <c r="I244" s="76">
        <v>15.564874705999999</v>
      </c>
      <c r="J244" s="76">
        <v>24.901793745999999</v>
      </c>
      <c r="K244" s="115">
        <v>24.901793745999999</v>
      </c>
      <c r="L244" s="77">
        <v>24.901793745999999</v>
      </c>
    </row>
    <row r="245" spans="1:12" x14ac:dyDescent="0.25">
      <c r="A245" s="22" t="s">
        <v>26</v>
      </c>
      <c r="B245" s="94">
        <v>345</v>
      </c>
      <c r="C245" s="26" t="s">
        <v>24</v>
      </c>
      <c r="D245" s="94">
        <v>563</v>
      </c>
      <c r="E245" s="94">
        <v>412</v>
      </c>
      <c r="F245" s="23" t="s">
        <v>76</v>
      </c>
      <c r="G245" s="26" t="s">
        <v>332</v>
      </c>
      <c r="H245" s="26">
        <v>3</v>
      </c>
      <c r="I245" s="76">
        <v>17.901611694</v>
      </c>
      <c r="J245" s="76">
        <v>28.642578710999999</v>
      </c>
      <c r="K245" s="115">
        <v>28.642578710999999</v>
      </c>
      <c r="L245" s="77">
        <v>28.642578710999999</v>
      </c>
    </row>
    <row r="246" spans="1:12" x14ac:dyDescent="0.25">
      <c r="A246" s="22" t="s">
        <v>26</v>
      </c>
      <c r="B246" s="94">
        <v>345</v>
      </c>
      <c r="C246" s="26" t="s">
        <v>24</v>
      </c>
      <c r="D246" s="94">
        <v>1272</v>
      </c>
      <c r="E246" s="94">
        <v>644.4</v>
      </c>
      <c r="F246" s="23" t="s">
        <v>45</v>
      </c>
      <c r="G246" s="26" t="s">
        <v>322</v>
      </c>
      <c r="H246" s="26">
        <v>4</v>
      </c>
      <c r="I246" s="76">
        <v>19.6907</v>
      </c>
      <c r="J246" s="76">
        <v>31.505099999999999</v>
      </c>
      <c r="K246" s="115">
        <v>31.505099999999999</v>
      </c>
      <c r="L246" s="77">
        <v>31.505099999999999</v>
      </c>
    </row>
    <row r="247" spans="1:12" x14ac:dyDescent="0.25">
      <c r="A247" s="22" t="s">
        <v>26</v>
      </c>
      <c r="B247" s="94">
        <v>345</v>
      </c>
      <c r="C247" s="26" t="s">
        <v>24</v>
      </c>
      <c r="D247" s="94">
        <v>1590</v>
      </c>
      <c r="E247" s="94">
        <v>806.23</v>
      </c>
      <c r="F247" s="23" t="s">
        <v>59</v>
      </c>
      <c r="G247" s="26" t="s">
        <v>323</v>
      </c>
      <c r="H247" s="26">
        <v>2</v>
      </c>
      <c r="I247" s="76">
        <v>15.6616</v>
      </c>
      <c r="J247" s="76">
        <v>25.0566</v>
      </c>
      <c r="K247" s="115">
        <v>25.0566</v>
      </c>
      <c r="L247" s="77">
        <v>25.0566</v>
      </c>
    </row>
    <row r="248" spans="1:12" x14ac:dyDescent="0.25">
      <c r="A248" s="22" t="s">
        <v>26</v>
      </c>
      <c r="B248" s="94">
        <v>345</v>
      </c>
      <c r="C248" s="26" t="s">
        <v>24</v>
      </c>
      <c r="D248" s="94">
        <v>556.5</v>
      </c>
      <c r="E248" s="94">
        <v>282.58999999999997</v>
      </c>
      <c r="F248" s="23" t="s">
        <v>55</v>
      </c>
      <c r="G248" s="26" t="s">
        <v>184</v>
      </c>
      <c r="H248" s="26">
        <v>2</v>
      </c>
      <c r="I248" s="76">
        <v>15.08</v>
      </c>
      <c r="J248" s="76">
        <v>24.12</v>
      </c>
      <c r="K248" s="115">
        <v>24.12</v>
      </c>
      <c r="L248" s="77">
        <v>24.12</v>
      </c>
    </row>
    <row r="249" spans="1:12" x14ac:dyDescent="0.25">
      <c r="A249" s="22" t="s">
        <v>26</v>
      </c>
      <c r="B249" s="94">
        <v>440</v>
      </c>
      <c r="C249" s="26" t="s">
        <v>24</v>
      </c>
      <c r="D249" s="94">
        <v>636</v>
      </c>
      <c r="E249" s="94">
        <v>321.83999999999997</v>
      </c>
      <c r="F249" s="23" t="s">
        <v>64</v>
      </c>
      <c r="G249" s="26" t="s">
        <v>184</v>
      </c>
      <c r="H249" s="26">
        <v>4</v>
      </c>
      <c r="I249" s="76">
        <v>20.417923923</v>
      </c>
      <c r="J249" s="76">
        <v>32.670570576999999</v>
      </c>
      <c r="K249" s="115">
        <v>32.670570576999999</v>
      </c>
      <c r="L249" s="77">
        <v>32.670570576999999</v>
      </c>
    </row>
    <row r="250" spans="1:12" x14ac:dyDescent="0.25">
      <c r="A250" s="22" t="s">
        <v>26</v>
      </c>
      <c r="B250" s="94">
        <v>440</v>
      </c>
      <c r="C250" s="26" t="s">
        <v>24</v>
      </c>
      <c r="D250" s="94">
        <v>715.5</v>
      </c>
      <c r="E250" s="94">
        <v>361.93</v>
      </c>
      <c r="F250" s="23" t="s">
        <v>92</v>
      </c>
      <c r="G250" s="26" t="s">
        <v>184</v>
      </c>
      <c r="H250" s="26">
        <v>4</v>
      </c>
      <c r="I250" s="76">
        <v>20.493615948999999</v>
      </c>
      <c r="J250" s="76">
        <v>32.784108615999997</v>
      </c>
      <c r="K250" s="115">
        <v>32.784108615999997</v>
      </c>
      <c r="L250" s="77">
        <v>32.793570119000002</v>
      </c>
    </row>
    <row r="251" spans="1:12" x14ac:dyDescent="0.25">
      <c r="A251" s="22" t="s">
        <v>26</v>
      </c>
      <c r="B251" s="94">
        <v>440</v>
      </c>
      <c r="C251" s="26" t="s">
        <v>24</v>
      </c>
      <c r="D251" s="94">
        <v>715.5</v>
      </c>
      <c r="E251" s="94">
        <v>362.06</v>
      </c>
      <c r="F251" s="23" t="s">
        <v>89</v>
      </c>
      <c r="G251" s="26" t="s">
        <v>319</v>
      </c>
      <c r="H251" s="26">
        <v>4</v>
      </c>
      <c r="I251" s="76">
        <v>20.531461962000002</v>
      </c>
      <c r="J251" s="76">
        <v>32.859800642000003</v>
      </c>
      <c r="K251" s="115">
        <v>32.859800642000003</v>
      </c>
      <c r="L251" s="77">
        <v>32.859800642000003</v>
      </c>
    </row>
    <row r="252" spans="1:12" x14ac:dyDescent="0.25">
      <c r="A252" s="22" t="s">
        <v>26</v>
      </c>
      <c r="B252" s="94">
        <v>440</v>
      </c>
      <c r="C252" s="26" t="s">
        <v>24</v>
      </c>
      <c r="D252" s="94">
        <v>795</v>
      </c>
      <c r="E252" s="94">
        <v>402.56</v>
      </c>
      <c r="F252" s="23" t="s">
        <v>56</v>
      </c>
      <c r="G252" s="26" t="s">
        <v>184</v>
      </c>
      <c r="H252" s="26">
        <v>4</v>
      </c>
      <c r="I252" s="76">
        <v>20.559846471</v>
      </c>
      <c r="J252" s="76">
        <v>32.907108158</v>
      </c>
      <c r="K252" s="115">
        <v>32.907108158</v>
      </c>
      <c r="L252" s="77">
        <v>32.897646653999999</v>
      </c>
    </row>
    <row r="253" spans="1:12" x14ac:dyDescent="0.25">
      <c r="A253" s="22" t="s">
        <v>26</v>
      </c>
      <c r="B253" s="94">
        <v>440</v>
      </c>
      <c r="C253" s="26" t="s">
        <v>24</v>
      </c>
      <c r="D253" s="94">
        <v>795</v>
      </c>
      <c r="E253" s="94">
        <v>403.77</v>
      </c>
      <c r="F253" s="23" t="s">
        <v>93</v>
      </c>
      <c r="G253" s="26" t="s">
        <v>322</v>
      </c>
      <c r="H253" s="26">
        <v>4</v>
      </c>
      <c r="I253" s="76">
        <v>20.503077451999999</v>
      </c>
      <c r="J253" s="76">
        <v>32.812493126</v>
      </c>
      <c r="K253" s="115">
        <v>32.812493126</v>
      </c>
      <c r="L253" s="77">
        <v>32.812493126</v>
      </c>
    </row>
    <row r="254" spans="1:12" x14ac:dyDescent="0.25">
      <c r="A254" s="22" t="s">
        <v>26</v>
      </c>
      <c r="B254" s="94">
        <v>440</v>
      </c>
      <c r="C254" s="26" t="s">
        <v>24</v>
      </c>
      <c r="D254" s="94">
        <v>900</v>
      </c>
      <c r="E254" s="94">
        <v>455.5</v>
      </c>
      <c r="F254" s="23" t="s">
        <v>90</v>
      </c>
      <c r="G254" s="26" t="s">
        <v>322</v>
      </c>
      <c r="H254" s="26">
        <v>4</v>
      </c>
      <c r="I254" s="76">
        <v>20.597692484</v>
      </c>
      <c r="J254" s="76">
        <v>32.963877177000001</v>
      </c>
      <c r="K254" s="115">
        <v>32.963877177000001</v>
      </c>
      <c r="L254" s="77">
        <v>32.963877177000001</v>
      </c>
    </row>
    <row r="255" spans="1:12" x14ac:dyDescent="0.25">
      <c r="A255" s="22" t="s">
        <v>26</v>
      </c>
      <c r="B255" s="94">
        <v>440</v>
      </c>
      <c r="C255" s="26" t="s">
        <v>24</v>
      </c>
      <c r="D255" s="94">
        <v>954</v>
      </c>
      <c r="E255" s="94">
        <v>483.84</v>
      </c>
      <c r="F255" s="23" t="s">
        <v>86</v>
      </c>
      <c r="G255" s="26" t="s">
        <v>322</v>
      </c>
      <c r="H255" s="26">
        <v>4</v>
      </c>
      <c r="I255" s="76">
        <v>20.645</v>
      </c>
      <c r="J255" s="76">
        <v>33.041499999999999</v>
      </c>
      <c r="K255" s="115">
        <v>33.041499999999999</v>
      </c>
      <c r="L255" s="77">
        <v>33.041499999999999</v>
      </c>
    </row>
    <row r="256" spans="1:12" x14ac:dyDescent="0.25">
      <c r="A256" s="22" t="s">
        <v>26</v>
      </c>
      <c r="B256" s="94">
        <v>440</v>
      </c>
      <c r="C256" s="26" t="s">
        <v>24</v>
      </c>
      <c r="D256" s="94">
        <v>1033.5</v>
      </c>
      <c r="E256" s="94">
        <v>524.9</v>
      </c>
      <c r="F256" s="23" t="s">
        <v>69</v>
      </c>
      <c r="G256" s="26"/>
      <c r="H256" s="26">
        <v>4</v>
      </c>
      <c r="I256" s="76">
        <v>20.274126372000001</v>
      </c>
      <c r="J256" s="76">
        <v>32.432986094</v>
      </c>
      <c r="K256" s="115">
        <v>32.432986094</v>
      </c>
      <c r="L256" s="77">
        <v>32.442346262999997</v>
      </c>
    </row>
    <row r="257" spans="1:12" x14ac:dyDescent="0.25">
      <c r="A257" s="22" t="s">
        <v>26</v>
      </c>
      <c r="B257" s="94">
        <v>440</v>
      </c>
      <c r="C257" s="26" t="s">
        <v>24</v>
      </c>
      <c r="D257" s="94">
        <v>1192.5</v>
      </c>
      <c r="E257" s="94">
        <v>603.78</v>
      </c>
      <c r="F257" s="23" t="s">
        <v>66</v>
      </c>
      <c r="G257" s="26"/>
      <c r="H257" s="26">
        <v>4</v>
      </c>
      <c r="I257" s="76">
        <v>20.722775881</v>
      </c>
      <c r="J257" s="76">
        <v>33.165991075000001</v>
      </c>
      <c r="K257" s="115">
        <v>33.165991075000001</v>
      </c>
      <c r="L257" s="77">
        <v>33.165991075000001</v>
      </c>
    </row>
    <row r="258" spans="1:12" x14ac:dyDescent="0.25">
      <c r="A258" s="22" t="s">
        <v>26</v>
      </c>
      <c r="B258" s="94">
        <v>440</v>
      </c>
      <c r="C258" s="26" t="s">
        <v>24</v>
      </c>
      <c r="D258" s="94">
        <v>954</v>
      </c>
      <c r="E258" s="94">
        <v>483.74</v>
      </c>
      <c r="F258" s="23" t="s">
        <v>71</v>
      </c>
      <c r="G258" s="26"/>
      <c r="H258" s="26">
        <v>4</v>
      </c>
      <c r="I258" s="76">
        <v>20.507690413999999</v>
      </c>
      <c r="J258" s="76">
        <v>32.819875566999997</v>
      </c>
      <c r="K258" s="115">
        <v>32.819875566999997</v>
      </c>
      <c r="L258" s="77">
        <v>32.819875566999997</v>
      </c>
    </row>
    <row r="259" spans="1:12" x14ac:dyDescent="0.25">
      <c r="A259" s="22" t="s">
        <v>26</v>
      </c>
      <c r="B259" s="94">
        <v>440</v>
      </c>
      <c r="C259" s="26" t="s">
        <v>24</v>
      </c>
      <c r="D259" s="94">
        <v>954</v>
      </c>
      <c r="E259" s="94">
        <v>484.48</v>
      </c>
      <c r="F259" s="23" t="s">
        <v>62</v>
      </c>
      <c r="G259" s="26"/>
      <c r="H259" s="26">
        <v>4</v>
      </c>
      <c r="I259" s="76">
        <v>20.581497802000001</v>
      </c>
      <c r="J259" s="76">
        <v>32.937994637000003</v>
      </c>
      <c r="K259" s="115">
        <v>32.937994637000003</v>
      </c>
      <c r="L259" s="77">
        <v>32.937994637000003</v>
      </c>
    </row>
    <row r="260" spans="1:12" x14ac:dyDescent="0.25">
      <c r="A260" s="22" t="s">
        <v>26</v>
      </c>
      <c r="B260" s="94">
        <v>440</v>
      </c>
      <c r="C260" s="26" t="s">
        <v>24</v>
      </c>
      <c r="D260" s="94">
        <v>950</v>
      </c>
      <c r="E260" s="94">
        <v>481.37</v>
      </c>
      <c r="F260" s="23" t="s">
        <v>83</v>
      </c>
      <c r="G260" s="26" t="s">
        <v>325</v>
      </c>
      <c r="H260" s="26">
        <v>4</v>
      </c>
      <c r="I260" s="76">
        <v>20.406205255</v>
      </c>
      <c r="J260" s="76">
        <v>32.657461847</v>
      </c>
      <c r="K260" s="115">
        <v>32.657461847</v>
      </c>
      <c r="L260" s="77">
        <v>32.657461847</v>
      </c>
    </row>
    <row r="261" spans="1:12" x14ac:dyDescent="0.25">
      <c r="A261" s="22" t="s">
        <v>26</v>
      </c>
      <c r="B261" s="94">
        <v>440</v>
      </c>
      <c r="C261" s="26" t="s">
        <v>24</v>
      </c>
      <c r="D261" s="94">
        <v>927.2</v>
      </c>
      <c r="E261" s="94">
        <v>469.62</v>
      </c>
      <c r="F261" s="23" t="s">
        <v>63</v>
      </c>
      <c r="G261" s="94">
        <v>37</v>
      </c>
      <c r="H261" s="26">
        <v>4</v>
      </c>
      <c r="I261" s="76">
        <v>20.292545207</v>
      </c>
      <c r="J261" s="76">
        <v>32.469953011999998</v>
      </c>
      <c r="K261" s="115">
        <v>32.469953011999998</v>
      </c>
      <c r="L261" s="77">
        <v>32.469953011999998</v>
      </c>
    </row>
    <row r="262" spans="1:12" x14ac:dyDescent="0.25">
      <c r="A262" s="22" t="s">
        <v>26</v>
      </c>
      <c r="B262" s="94">
        <v>440</v>
      </c>
      <c r="C262" s="26" t="s">
        <v>24</v>
      </c>
      <c r="D262" s="94">
        <v>291</v>
      </c>
      <c r="E262" s="94">
        <v>299</v>
      </c>
      <c r="F262" s="23" t="s">
        <v>76</v>
      </c>
      <c r="G262" s="26" t="s">
        <v>330</v>
      </c>
      <c r="H262" s="26">
        <v>4</v>
      </c>
      <c r="I262" s="76">
        <v>20.297031826000001</v>
      </c>
      <c r="J262" s="76">
        <v>32.482744056999998</v>
      </c>
      <c r="K262" s="115">
        <v>32.482744056999998</v>
      </c>
      <c r="L262" s="77">
        <v>32.482744056999998</v>
      </c>
    </row>
    <row r="263" spans="1:12" x14ac:dyDescent="0.25">
      <c r="A263" s="22" t="s">
        <v>26</v>
      </c>
      <c r="B263" s="94">
        <v>440</v>
      </c>
      <c r="C263" s="26" t="s">
        <v>24</v>
      </c>
      <c r="D263" s="94">
        <v>387</v>
      </c>
      <c r="E263" s="94">
        <v>412</v>
      </c>
      <c r="F263" s="23" t="s">
        <v>76</v>
      </c>
      <c r="G263" s="26" t="s">
        <v>331</v>
      </c>
      <c r="H263" s="26">
        <v>4</v>
      </c>
      <c r="I263" s="76">
        <v>20.552109111</v>
      </c>
      <c r="J263" s="76">
        <v>32.892831833999999</v>
      </c>
      <c r="K263" s="115">
        <v>32.892831833999999</v>
      </c>
      <c r="L263" s="77">
        <v>32.892831833999999</v>
      </c>
    </row>
    <row r="264" spans="1:12" x14ac:dyDescent="0.25">
      <c r="A264" s="22" t="s">
        <v>26</v>
      </c>
      <c r="B264" s="94">
        <v>440</v>
      </c>
      <c r="C264" s="26" t="s">
        <v>24</v>
      </c>
      <c r="D264" s="94">
        <v>465</v>
      </c>
      <c r="E264" s="94">
        <v>412</v>
      </c>
      <c r="F264" s="23" t="s">
        <v>76</v>
      </c>
      <c r="G264" s="26" t="s">
        <v>328</v>
      </c>
      <c r="H264" s="26">
        <v>4</v>
      </c>
      <c r="I264" s="76">
        <v>20.797237845000001</v>
      </c>
      <c r="J264" s="76">
        <v>33.285150606000002</v>
      </c>
      <c r="K264" s="115">
        <v>33.285150606000002</v>
      </c>
      <c r="L264" s="77">
        <v>33.285150606000002</v>
      </c>
    </row>
    <row r="265" spans="1:12" x14ac:dyDescent="0.25">
      <c r="A265" s="22" t="s">
        <v>26</v>
      </c>
      <c r="B265" s="94">
        <v>440</v>
      </c>
      <c r="C265" s="26" t="s">
        <v>24</v>
      </c>
      <c r="D265" s="94">
        <v>954</v>
      </c>
      <c r="E265" s="94">
        <v>483.84</v>
      </c>
      <c r="F265" s="23" t="s">
        <v>86</v>
      </c>
      <c r="G265" s="26" t="s">
        <v>322</v>
      </c>
      <c r="H265" s="26">
        <v>3</v>
      </c>
      <c r="I265" s="76">
        <v>18.7681</v>
      </c>
      <c r="J265" s="76">
        <v>30.037700000000001</v>
      </c>
      <c r="K265" s="115">
        <v>30.037700000000001</v>
      </c>
      <c r="L265" s="77">
        <v>30.037700000000001</v>
      </c>
    </row>
    <row r="266" spans="1:12" x14ac:dyDescent="0.25">
      <c r="A266" s="22" t="s">
        <v>26</v>
      </c>
      <c r="B266" s="94">
        <v>500</v>
      </c>
      <c r="C266" s="26" t="s">
        <v>24</v>
      </c>
      <c r="D266" s="94">
        <v>636</v>
      </c>
      <c r="E266" s="94">
        <v>321.83999999999997</v>
      </c>
      <c r="F266" s="23" t="s">
        <v>64</v>
      </c>
      <c r="G266" s="26" t="s">
        <v>184</v>
      </c>
      <c r="H266" s="26">
        <v>3</v>
      </c>
      <c r="I266" s="76">
        <v>19.62</v>
      </c>
      <c r="J266" s="76">
        <v>31.39</v>
      </c>
      <c r="K266" s="115">
        <v>31.39</v>
      </c>
      <c r="L266" s="77">
        <v>31.38</v>
      </c>
    </row>
    <row r="267" spans="1:12" x14ac:dyDescent="0.25">
      <c r="A267" s="22" t="s">
        <v>26</v>
      </c>
      <c r="B267" s="94">
        <v>500</v>
      </c>
      <c r="C267" s="26" t="s">
        <v>24</v>
      </c>
      <c r="D267" s="94">
        <v>636</v>
      </c>
      <c r="E267" s="94">
        <v>321.83999999999997</v>
      </c>
      <c r="F267" s="23" t="s">
        <v>64</v>
      </c>
      <c r="G267" s="26" t="s">
        <v>184</v>
      </c>
      <c r="H267" s="26">
        <v>4</v>
      </c>
      <c r="I267" s="76">
        <v>21.58</v>
      </c>
      <c r="J267" s="76">
        <v>34.53</v>
      </c>
      <c r="K267" s="115">
        <v>34.53</v>
      </c>
      <c r="L267" s="77">
        <v>34.53</v>
      </c>
    </row>
    <row r="268" spans="1:12" x14ac:dyDescent="0.25">
      <c r="A268" s="22" t="s">
        <v>26</v>
      </c>
      <c r="B268" s="94">
        <v>500</v>
      </c>
      <c r="C268" s="26" t="s">
        <v>24</v>
      </c>
      <c r="D268" s="94">
        <v>715.5</v>
      </c>
      <c r="E268" s="94">
        <v>361.93</v>
      </c>
      <c r="F268" s="23" t="s">
        <v>92</v>
      </c>
      <c r="G268" s="26" t="s">
        <v>184</v>
      </c>
      <c r="H268" s="26">
        <v>3</v>
      </c>
      <c r="I268" s="76">
        <v>19.690000000000001</v>
      </c>
      <c r="J268" s="76">
        <v>31.5</v>
      </c>
      <c r="K268" s="115">
        <v>31.5</v>
      </c>
      <c r="L268" s="77">
        <v>31.5</v>
      </c>
    </row>
    <row r="269" spans="1:12" x14ac:dyDescent="0.25">
      <c r="A269" s="22" t="s">
        <v>26</v>
      </c>
      <c r="B269" s="94">
        <v>500</v>
      </c>
      <c r="C269" s="26" t="s">
        <v>24</v>
      </c>
      <c r="D269" s="94">
        <v>715.5</v>
      </c>
      <c r="E269" s="94">
        <v>361.93</v>
      </c>
      <c r="F269" s="23" t="s">
        <v>92</v>
      </c>
      <c r="G269" s="26" t="s">
        <v>184</v>
      </c>
      <c r="H269" s="26">
        <v>4</v>
      </c>
      <c r="I269" s="76">
        <v>21.66</v>
      </c>
      <c r="J269" s="76">
        <v>34.65</v>
      </c>
      <c r="K269" s="115">
        <v>34.65</v>
      </c>
      <c r="L269" s="77">
        <v>34.659999999999997</v>
      </c>
    </row>
    <row r="270" spans="1:12" x14ac:dyDescent="0.25">
      <c r="A270" s="22" t="s">
        <v>26</v>
      </c>
      <c r="B270" s="94">
        <v>500</v>
      </c>
      <c r="C270" s="26" t="s">
        <v>24</v>
      </c>
      <c r="D270" s="94">
        <v>715.5</v>
      </c>
      <c r="E270" s="94">
        <v>362.06</v>
      </c>
      <c r="F270" s="23" t="s">
        <v>89</v>
      </c>
      <c r="G270" s="26" t="s">
        <v>319</v>
      </c>
      <c r="H270" s="26">
        <v>3</v>
      </c>
      <c r="I270" s="76">
        <v>19.73</v>
      </c>
      <c r="J270" s="76">
        <v>31.57</v>
      </c>
      <c r="K270" s="115">
        <v>31.57</v>
      </c>
      <c r="L270" s="77">
        <v>31.57</v>
      </c>
    </row>
    <row r="271" spans="1:12" x14ac:dyDescent="0.25">
      <c r="A271" s="22" t="s">
        <v>26</v>
      </c>
      <c r="B271" s="94">
        <v>500</v>
      </c>
      <c r="C271" s="26" t="s">
        <v>24</v>
      </c>
      <c r="D271" s="94">
        <v>715.5</v>
      </c>
      <c r="E271" s="94">
        <v>362.06</v>
      </c>
      <c r="F271" s="23" t="s">
        <v>89</v>
      </c>
      <c r="G271" s="26" t="s">
        <v>319</v>
      </c>
      <c r="H271" s="26">
        <v>4</v>
      </c>
      <c r="I271" s="76">
        <v>21.7</v>
      </c>
      <c r="J271" s="76">
        <v>34.729999999999997</v>
      </c>
      <c r="K271" s="115">
        <v>34.729999999999997</v>
      </c>
      <c r="L271" s="77">
        <v>34.729999999999997</v>
      </c>
    </row>
    <row r="272" spans="1:12" x14ac:dyDescent="0.25">
      <c r="A272" s="22" t="s">
        <v>26</v>
      </c>
      <c r="B272" s="94">
        <v>500</v>
      </c>
      <c r="C272" s="26" t="s">
        <v>24</v>
      </c>
      <c r="D272" s="94">
        <v>795</v>
      </c>
      <c r="E272" s="94">
        <v>402.56</v>
      </c>
      <c r="F272" s="23" t="s">
        <v>56</v>
      </c>
      <c r="G272" s="26" t="s">
        <v>184</v>
      </c>
      <c r="H272" s="26">
        <v>3</v>
      </c>
      <c r="I272" s="76">
        <v>19.760000000000002</v>
      </c>
      <c r="J272" s="76">
        <v>31.61</v>
      </c>
      <c r="K272" s="115">
        <v>31.61</v>
      </c>
      <c r="L272" s="77">
        <v>31.62</v>
      </c>
    </row>
    <row r="273" spans="1:12" x14ac:dyDescent="0.25">
      <c r="A273" s="22" t="s">
        <v>26</v>
      </c>
      <c r="B273" s="94">
        <v>500</v>
      </c>
      <c r="C273" s="26" t="s">
        <v>24</v>
      </c>
      <c r="D273" s="94">
        <v>795</v>
      </c>
      <c r="E273" s="94">
        <v>402.56</v>
      </c>
      <c r="F273" s="23" t="s">
        <v>56</v>
      </c>
      <c r="G273" s="26" t="s">
        <v>184</v>
      </c>
      <c r="H273" s="26">
        <v>4</v>
      </c>
      <c r="I273" s="76">
        <v>21.73</v>
      </c>
      <c r="J273" s="76">
        <v>34.78</v>
      </c>
      <c r="K273" s="115">
        <v>34.78</v>
      </c>
      <c r="L273" s="77">
        <v>34.770000000000003</v>
      </c>
    </row>
    <row r="274" spans="1:12" x14ac:dyDescent="0.25">
      <c r="A274" s="22" t="s">
        <v>26</v>
      </c>
      <c r="B274" s="94">
        <v>500</v>
      </c>
      <c r="C274" s="26" t="s">
        <v>24</v>
      </c>
      <c r="D274" s="94">
        <v>795</v>
      </c>
      <c r="E274" s="94">
        <v>403.77</v>
      </c>
      <c r="F274" s="23" t="s">
        <v>93</v>
      </c>
      <c r="G274" s="26" t="s">
        <v>322</v>
      </c>
      <c r="H274" s="26">
        <v>3</v>
      </c>
      <c r="I274" s="76">
        <v>19.7</v>
      </c>
      <c r="J274" s="76">
        <v>31.53</v>
      </c>
      <c r="K274" s="115">
        <v>31.53</v>
      </c>
      <c r="L274" s="77">
        <v>31.53</v>
      </c>
    </row>
    <row r="275" spans="1:12" x14ac:dyDescent="0.25">
      <c r="A275" s="22" t="s">
        <v>26</v>
      </c>
      <c r="B275" s="94">
        <v>500</v>
      </c>
      <c r="C275" s="26" t="s">
        <v>24</v>
      </c>
      <c r="D275" s="94">
        <v>795</v>
      </c>
      <c r="E275" s="94">
        <v>403.77</v>
      </c>
      <c r="F275" s="23" t="s">
        <v>93</v>
      </c>
      <c r="G275" s="26" t="s">
        <v>322</v>
      </c>
      <c r="H275" s="26">
        <v>4</v>
      </c>
      <c r="I275" s="76">
        <v>21.67</v>
      </c>
      <c r="J275" s="76">
        <v>34.68</v>
      </c>
      <c r="K275" s="115">
        <v>34.68</v>
      </c>
      <c r="L275" s="77">
        <v>34.68</v>
      </c>
    </row>
    <row r="276" spans="1:12" x14ac:dyDescent="0.25">
      <c r="A276" s="22" t="s">
        <v>26</v>
      </c>
      <c r="B276" s="94">
        <v>500</v>
      </c>
      <c r="C276" s="26" t="s">
        <v>24</v>
      </c>
      <c r="D276" s="94">
        <v>900</v>
      </c>
      <c r="E276" s="94">
        <v>455.5</v>
      </c>
      <c r="F276" s="23" t="s">
        <v>90</v>
      </c>
      <c r="G276" s="26" t="s">
        <v>322</v>
      </c>
      <c r="H276" s="26">
        <v>3</v>
      </c>
      <c r="I276" s="76">
        <v>19.79</v>
      </c>
      <c r="J276" s="76">
        <v>31.67</v>
      </c>
      <c r="K276" s="115">
        <v>31.67</v>
      </c>
      <c r="L276" s="77">
        <v>31.66</v>
      </c>
    </row>
    <row r="277" spans="1:12" x14ac:dyDescent="0.25">
      <c r="A277" s="22" t="s">
        <v>26</v>
      </c>
      <c r="B277" s="94">
        <v>500</v>
      </c>
      <c r="C277" s="26" t="s">
        <v>24</v>
      </c>
      <c r="D277" s="94">
        <v>900</v>
      </c>
      <c r="E277" s="94">
        <v>455.5</v>
      </c>
      <c r="F277" s="23" t="s">
        <v>90</v>
      </c>
      <c r="G277" s="26" t="s">
        <v>322</v>
      </c>
      <c r="H277" s="26">
        <v>4</v>
      </c>
      <c r="I277" s="76">
        <v>21.77</v>
      </c>
      <c r="J277" s="76">
        <v>34.840000000000003</v>
      </c>
      <c r="K277" s="115">
        <v>34.840000000000003</v>
      </c>
      <c r="L277" s="77">
        <v>34.840000000000003</v>
      </c>
    </row>
    <row r="278" spans="1:12" x14ac:dyDescent="0.25">
      <c r="A278" s="22" t="s">
        <v>26</v>
      </c>
      <c r="B278" s="94">
        <v>500</v>
      </c>
      <c r="C278" s="26" t="s">
        <v>24</v>
      </c>
      <c r="D278" s="94">
        <v>954</v>
      </c>
      <c r="E278" s="94">
        <v>483.84</v>
      </c>
      <c r="F278" s="23" t="s">
        <v>86</v>
      </c>
      <c r="G278" s="26" t="s">
        <v>322</v>
      </c>
      <c r="H278" s="26">
        <v>3</v>
      </c>
      <c r="I278" s="76">
        <v>19.84</v>
      </c>
      <c r="J278" s="76">
        <v>31.75</v>
      </c>
      <c r="K278" s="115">
        <v>31.75</v>
      </c>
      <c r="L278" s="77">
        <v>31.74</v>
      </c>
    </row>
    <row r="279" spans="1:12" x14ac:dyDescent="0.25">
      <c r="A279" s="22" t="s">
        <v>26</v>
      </c>
      <c r="B279" s="94">
        <v>500</v>
      </c>
      <c r="C279" s="26" t="s">
        <v>24</v>
      </c>
      <c r="D279" s="94">
        <v>954</v>
      </c>
      <c r="E279" s="94">
        <v>483.84</v>
      </c>
      <c r="F279" s="23" t="s">
        <v>86</v>
      </c>
      <c r="G279" s="26" t="s">
        <v>322</v>
      </c>
      <c r="H279" s="26">
        <v>4</v>
      </c>
      <c r="I279" s="76">
        <v>21.82</v>
      </c>
      <c r="J279" s="76">
        <v>34.92</v>
      </c>
      <c r="K279" s="115">
        <v>34.92</v>
      </c>
      <c r="L279" s="77">
        <v>34.92</v>
      </c>
    </row>
    <row r="280" spans="1:12" x14ac:dyDescent="0.25">
      <c r="A280" s="22" t="s">
        <v>26</v>
      </c>
      <c r="B280" s="94">
        <v>500</v>
      </c>
      <c r="C280" s="26" t="s">
        <v>24</v>
      </c>
      <c r="D280" s="94">
        <v>1113</v>
      </c>
      <c r="E280" s="94">
        <v>565.49</v>
      </c>
      <c r="F280" s="23" t="s">
        <v>46</v>
      </c>
      <c r="G280" s="26" t="s">
        <v>322</v>
      </c>
      <c r="H280" s="26">
        <v>3</v>
      </c>
      <c r="I280" s="76">
        <v>19.95</v>
      </c>
      <c r="J280" s="76">
        <v>31.92</v>
      </c>
      <c r="K280" s="115">
        <v>31.92</v>
      </c>
      <c r="L280" s="77">
        <v>31.93</v>
      </c>
    </row>
    <row r="281" spans="1:12" x14ac:dyDescent="0.25">
      <c r="A281" s="22" t="s">
        <v>26</v>
      </c>
      <c r="B281" s="94">
        <v>500</v>
      </c>
      <c r="C281" s="26" t="s">
        <v>24</v>
      </c>
      <c r="D281" s="94">
        <v>1113</v>
      </c>
      <c r="E281" s="94">
        <v>565.49</v>
      </c>
      <c r="F281" s="23" t="s">
        <v>46</v>
      </c>
      <c r="G281" s="26" t="s">
        <v>322</v>
      </c>
      <c r="H281" s="26">
        <v>4</v>
      </c>
      <c r="I281" s="76">
        <v>21.95</v>
      </c>
      <c r="J281" s="76">
        <v>35.119999999999997</v>
      </c>
      <c r="K281" s="115">
        <v>35.119999999999997</v>
      </c>
      <c r="L281" s="77">
        <v>35.119999999999997</v>
      </c>
    </row>
    <row r="282" spans="1:12" x14ac:dyDescent="0.25">
      <c r="A282" s="22" t="s">
        <v>26</v>
      </c>
      <c r="B282" s="94">
        <v>500</v>
      </c>
      <c r="C282" s="26" t="s">
        <v>24</v>
      </c>
      <c r="D282" s="94">
        <v>1033.5</v>
      </c>
      <c r="E282" s="94">
        <v>524.9</v>
      </c>
      <c r="F282" s="23" t="s">
        <v>69</v>
      </c>
      <c r="G282" s="26"/>
      <c r="H282" s="26">
        <v>3</v>
      </c>
      <c r="I282" s="76">
        <v>19.479117265999999</v>
      </c>
      <c r="J282" s="76">
        <v>31.162630466</v>
      </c>
      <c r="K282" s="115">
        <v>31.162630466</v>
      </c>
      <c r="L282" s="77">
        <v>31.162630466</v>
      </c>
    </row>
    <row r="283" spans="1:12" x14ac:dyDescent="0.25">
      <c r="A283" s="22" t="s">
        <v>26</v>
      </c>
      <c r="B283" s="94">
        <v>500</v>
      </c>
      <c r="C283" s="26" t="s">
        <v>24</v>
      </c>
      <c r="D283" s="94">
        <v>1033.5</v>
      </c>
      <c r="E283" s="94">
        <v>524.9</v>
      </c>
      <c r="F283" s="23" t="s">
        <v>69</v>
      </c>
      <c r="G283" s="26"/>
      <c r="H283" s="26">
        <v>4</v>
      </c>
      <c r="I283" s="76">
        <v>21.428018282</v>
      </c>
      <c r="J283" s="76">
        <v>34.278893513</v>
      </c>
      <c r="K283" s="115">
        <v>34.278893513</v>
      </c>
      <c r="L283" s="77">
        <v>34.288786410999997</v>
      </c>
    </row>
    <row r="284" spans="1:12" x14ac:dyDescent="0.25">
      <c r="A284" s="22" t="s">
        <v>26</v>
      </c>
      <c r="B284" s="94">
        <v>500</v>
      </c>
      <c r="C284" s="26" t="s">
        <v>24</v>
      </c>
      <c r="D284" s="94">
        <v>1192.5</v>
      </c>
      <c r="E284" s="94">
        <v>603.78</v>
      </c>
      <c r="F284" s="23" t="s">
        <v>66</v>
      </c>
      <c r="G284" s="26"/>
      <c r="H284" s="26">
        <v>3</v>
      </c>
      <c r="I284" s="76">
        <v>19.913845827999999</v>
      </c>
      <c r="J284" s="76">
        <v>31.864171961</v>
      </c>
      <c r="K284" s="115">
        <v>31.864171961</v>
      </c>
      <c r="L284" s="77">
        <v>31.864171961</v>
      </c>
    </row>
    <row r="285" spans="1:12" x14ac:dyDescent="0.25">
      <c r="A285" s="22" t="s">
        <v>26</v>
      </c>
      <c r="B285" s="94">
        <v>500</v>
      </c>
      <c r="C285" s="26" t="s">
        <v>24</v>
      </c>
      <c r="D285" s="94">
        <v>1192.5</v>
      </c>
      <c r="E285" s="94">
        <v>603.78</v>
      </c>
      <c r="F285" s="23" t="s">
        <v>66</v>
      </c>
      <c r="G285" s="26"/>
      <c r="H285" s="26">
        <v>4</v>
      </c>
      <c r="I285" s="76">
        <v>21.902202457000001</v>
      </c>
      <c r="J285" s="76">
        <v>35.053617111000001</v>
      </c>
      <c r="K285" s="115">
        <v>35.053617111000001</v>
      </c>
      <c r="L285" s="77">
        <v>35.053617111000001</v>
      </c>
    </row>
    <row r="286" spans="1:12" x14ac:dyDescent="0.25">
      <c r="A286" s="22" t="s">
        <v>26</v>
      </c>
      <c r="B286" s="94">
        <v>500</v>
      </c>
      <c r="C286" s="26" t="s">
        <v>24</v>
      </c>
      <c r="D286" s="94">
        <v>954</v>
      </c>
      <c r="E286" s="94">
        <v>483.74</v>
      </c>
      <c r="F286" s="23" t="s">
        <v>71</v>
      </c>
      <c r="G286" s="26"/>
      <c r="H286" s="26">
        <v>3</v>
      </c>
      <c r="I286" s="76">
        <v>19.704432277999999</v>
      </c>
      <c r="J286" s="76">
        <v>31.537093895000002</v>
      </c>
      <c r="K286" s="115">
        <v>31.537093895000002</v>
      </c>
      <c r="L286" s="77">
        <v>31.537093895000002</v>
      </c>
    </row>
    <row r="287" spans="1:12" x14ac:dyDescent="0.25">
      <c r="A287" s="22" t="s">
        <v>26</v>
      </c>
      <c r="B287" s="94">
        <v>500</v>
      </c>
      <c r="C287" s="26" t="s">
        <v>24</v>
      </c>
      <c r="D287" s="94">
        <v>954</v>
      </c>
      <c r="E287" s="94">
        <v>483.74</v>
      </c>
      <c r="F287" s="23" t="s">
        <v>71</v>
      </c>
      <c r="G287" s="26"/>
      <c r="H287" s="26">
        <v>4</v>
      </c>
      <c r="I287" s="76">
        <v>21.674875505999999</v>
      </c>
      <c r="J287" s="76">
        <v>34.687802609999999</v>
      </c>
      <c r="K287" s="115">
        <v>34.687802609999999</v>
      </c>
      <c r="L287" s="77">
        <v>34.687802609999999</v>
      </c>
    </row>
    <row r="288" spans="1:12" x14ac:dyDescent="0.25">
      <c r="A288" s="22" t="s">
        <v>26</v>
      </c>
      <c r="B288" s="94">
        <v>500</v>
      </c>
      <c r="C288" s="26" t="s">
        <v>24</v>
      </c>
      <c r="D288" s="94">
        <v>954</v>
      </c>
      <c r="E288" s="94">
        <v>484.48</v>
      </c>
      <c r="F288" s="23" t="s">
        <v>62</v>
      </c>
      <c r="G288" s="26"/>
      <c r="H288" s="26">
        <v>3</v>
      </c>
      <c r="I288" s="76">
        <v>19.775348733000001</v>
      </c>
      <c r="J288" s="76">
        <v>31.650596220000001</v>
      </c>
      <c r="K288" s="115">
        <v>31.650596220000001</v>
      </c>
      <c r="L288" s="77">
        <v>31.650596220000001</v>
      </c>
    </row>
    <row r="289" spans="1:12" x14ac:dyDescent="0.25">
      <c r="A289" s="22" t="s">
        <v>26</v>
      </c>
      <c r="B289" s="94">
        <v>500</v>
      </c>
      <c r="C289" s="26" t="s">
        <v>24</v>
      </c>
      <c r="D289" s="94">
        <v>954</v>
      </c>
      <c r="E289" s="94">
        <v>484.48</v>
      </c>
      <c r="F289" s="23" t="s">
        <v>62</v>
      </c>
      <c r="G289" s="26"/>
      <c r="H289" s="26">
        <v>4</v>
      </c>
      <c r="I289" s="76">
        <v>21.752883606000001</v>
      </c>
      <c r="J289" s="76">
        <v>34.812644368000001</v>
      </c>
      <c r="K289" s="115">
        <v>34.812644368000001</v>
      </c>
      <c r="L289" s="77">
        <v>34.812644368000001</v>
      </c>
    </row>
    <row r="290" spans="1:12" x14ac:dyDescent="0.25">
      <c r="A290" s="22" t="s">
        <v>26</v>
      </c>
      <c r="B290" s="94">
        <v>500</v>
      </c>
      <c r="C290" s="26" t="s">
        <v>24</v>
      </c>
      <c r="D290" s="94">
        <v>950</v>
      </c>
      <c r="E290" s="94">
        <v>481.37</v>
      </c>
      <c r="F290" s="23" t="s">
        <v>83</v>
      </c>
      <c r="G290" s="26" t="s">
        <v>325</v>
      </c>
      <c r="H290" s="26">
        <v>3</v>
      </c>
      <c r="I290" s="76">
        <v>19.606922153999999</v>
      </c>
      <c r="J290" s="76">
        <v>31.381028198999999</v>
      </c>
      <c r="K290" s="115">
        <v>31.381028198999999</v>
      </c>
      <c r="L290" s="77">
        <v>31.381028198999999</v>
      </c>
    </row>
    <row r="291" spans="1:12" x14ac:dyDescent="0.25">
      <c r="A291" s="22" t="s">
        <v>26</v>
      </c>
      <c r="B291" s="94">
        <v>500</v>
      </c>
      <c r="C291" s="26" t="s">
        <v>24</v>
      </c>
      <c r="D291" s="94">
        <v>950</v>
      </c>
      <c r="E291" s="94">
        <v>481.37</v>
      </c>
      <c r="F291" s="23" t="s">
        <v>83</v>
      </c>
      <c r="G291" s="26" t="s">
        <v>325</v>
      </c>
      <c r="H291" s="26">
        <v>4</v>
      </c>
      <c r="I291" s="76">
        <v>21.567614369000001</v>
      </c>
      <c r="J291" s="76">
        <v>34.516145193</v>
      </c>
      <c r="K291" s="115">
        <v>34.516145193</v>
      </c>
      <c r="L291" s="77">
        <v>34.516145193</v>
      </c>
    </row>
    <row r="292" spans="1:12" x14ac:dyDescent="0.25">
      <c r="A292" s="22" t="s">
        <v>26</v>
      </c>
      <c r="B292" s="94">
        <v>500</v>
      </c>
      <c r="C292" s="26" t="s">
        <v>24</v>
      </c>
      <c r="D292" s="94">
        <v>927.2</v>
      </c>
      <c r="E292" s="94">
        <v>469.62</v>
      </c>
      <c r="F292" s="23" t="s">
        <v>63</v>
      </c>
      <c r="G292" s="94">
        <v>37</v>
      </c>
      <c r="H292" s="26">
        <v>3</v>
      </c>
      <c r="I292" s="76">
        <v>19.499521032000001</v>
      </c>
      <c r="J292" s="76">
        <v>31.197245932000001</v>
      </c>
      <c r="K292" s="115">
        <v>31.197245932000001</v>
      </c>
      <c r="L292" s="77">
        <v>31.187307338</v>
      </c>
    </row>
    <row r="293" spans="1:12" x14ac:dyDescent="0.25">
      <c r="A293" s="22" t="s">
        <v>26</v>
      </c>
      <c r="B293" s="94">
        <v>500</v>
      </c>
      <c r="C293" s="26" t="s">
        <v>24</v>
      </c>
      <c r="D293" s="94">
        <v>927.2</v>
      </c>
      <c r="E293" s="94">
        <v>469.62</v>
      </c>
      <c r="F293" s="23" t="s">
        <v>63</v>
      </c>
      <c r="G293" s="94">
        <v>37</v>
      </c>
      <c r="H293" s="26">
        <v>4</v>
      </c>
      <c r="I293" s="76">
        <v>21.447485415999999</v>
      </c>
      <c r="J293" s="76">
        <v>34.317964384</v>
      </c>
      <c r="K293" s="115">
        <v>34.317964384</v>
      </c>
      <c r="L293" s="77">
        <v>34.317964384</v>
      </c>
    </row>
    <row r="294" spans="1:12" x14ac:dyDescent="0.25">
      <c r="A294" s="22" t="s">
        <v>26</v>
      </c>
      <c r="B294" s="94">
        <v>500</v>
      </c>
      <c r="C294" s="26" t="s">
        <v>24</v>
      </c>
      <c r="D294" s="94">
        <v>291</v>
      </c>
      <c r="E294" s="94">
        <v>299</v>
      </c>
      <c r="F294" s="23" t="s">
        <v>76</v>
      </c>
      <c r="G294" s="26" t="s">
        <v>330</v>
      </c>
      <c r="H294" s="26">
        <v>3</v>
      </c>
      <c r="I294" s="76">
        <v>19.502024898999998</v>
      </c>
      <c r="J294" s="76">
        <v>31.213139343000002</v>
      </c>
      <c r="K294" s="115">
        <v>31.213139343000002</v>
      </c>
      <c r="L294" s="77">
        <v>31.213139343000002</v>
      </c>
    </row>
    <row r="295" spans="1:12" x14ac:dyDescent="0.25">
      <c r="A295" s="22" t="s">
        <v>26</v>
      </c>
      <c r="B295" s="94">
        <v>500</v>
      </c>
      <c r="C295" s="26" t="s">
        <v>24</v>
      </c>
      <c r="D295" s="94">
        <v>291</v>
      </c>
      <c r="E295" s="94">
        <v>299</v>
      </c>
      <c r="F295" s="23" t="s">
        <v>76</v>
      </c>
      <c r="G295" s="26" t="s">
        <v>330</v>
      </c>
      <c r="H295" s="26">
        <v>4</v>
      </c>
      <c r="I295" s="76">
        <v>21.452227389000001</v>
      </c>
      <c r="J295" s="76">
        <v>34.331483425999998</v>
      </c>
      <c r="K295" s="115">
        <v>34.331483425999998</v>
      </c>
      <c r="L295" s="77">
        <v>34.331483425999998</v>
      </c>
    </row>
    <row r="296" spans="1:12" x14ac:dyDescent="0.25">
      <c r="A296" s="22" t="s">
        <v>26</v>
      </c>
      <c r="B296" s="94">
        <v>500</v>
      </c>
      <c r="C296" s="26" t="s">
        <v>24</v>
      </c>
      <c r="D296" s="94">
        <v>387</v>
      </c>
      <c r="E296" s="94">
        <v>412</v>
      </c>
      <c r="F296" s="23" t="s">
        <v>76</v>
      </c>
      <c r="G296" s="26" t="s">
        <v>331</v>
      </c>
      <c r="H296" s="26">
        <v>3</v>
      </c>
      <c r="I296" s="76">
        <v>19.750731159000001</v>
      </c>
      <c r="J296" s="76">
        <v>31.607142856999999</v>
      </c>
      <c r="K296" s="115">
        <v>31.607142856999999</v>
      </c>
      <c r="L296" s="77">
        <v>31.597187852000001</v>
      </c>
    </row>
    <row r="297" spans="1:12" x14ac:dyDescent="0.25">
      <c r="A297" s="22" t="s">
        <v>26</v>
      </c>
      <c r="B297" s="94">
        <v>500</v>
      </c>
      <c r="C297" s="26" t="s">
        <v>24</v>
      </c>
      <c r="D297" s="94">
        <v>387</v>
      </c>
      <c r="E297" s="94">
        <v>412</v>
      </c>
      <c r="F297" s="23" t="s">
        <v>76</v>
      </c>
      <c r="G297" s="26" t="s">
        <v>331</v>
      </c>
      <c r="H297" s="26">
        <v>4</v>
      </c>
      <c r="I297" s="76">
        <v>21.721822272000001</v>
      </c>
      <c r="J297" s="76">
        <v>34.762879640000001</v>
      </c>
      <c r="K297" s="115">
        <v>34.762879640000001</v>
      </c>
      <c r="L297" s="77">
        <v>34.762879640000001</v>
      </c>
    </row>
    <row r="298" spans="1:12" x14ac:dyDescent="0.25">
      <c r="A298" s="22" t="s">
        <v>26</v>
      </c>
      <c r="B298" s="94">
        <v>500</v>
      </c>
      <c r="C298" s="26" t="s">
        <v>24</v>
      </c>
      <c r="D298" s="94">
        <v>465</v>
      </c>
      <c r="E298" s="94">
        <v>412</v>
      </c>
      <c r="F298" s="23" t="s">
        <v>76</v>
      </c>
      <c r="G298" s="26" t="s">
        <v>328</v>
      </c>
      <c r="H298" s="26">
        <v>3</v>
      </c>
      <c r="I298" s="76">
        <v>19.986301711999999</v>
      </c>
      <c r="J298" s="76">
        <v>31.984126984</v>
      </c>
      <c r="K298" s="115">
        <v>31.984126984</v>
      </c>
      <c r="L298" s="77">
        <v>31.974053243</v>
      </c>
    </row>
    <row r="299" spans="1:12" x14ac:dyDescent="0.25">
      <c r="A299" s="22" t="s">
        <v>26</v>
      </c>
      <c r="B299" s="94">
        <v>500</v>
      </c>
      <c r="C299" s="26" t="s">
        <v>24</v>
      </c>
      <c r="D299" s="94">
        <v>465</v>
      </c>
      <c r="E299" s="94">
        <v>412</v>
      </c>
      <c r="F299" s="23" t="s">
        <v>76</v>
      </c>
      <c r="G299" s="26" t="s">
        <v>328</v>
      </c>
      <c r="H299" s="26">
        <v>4</v>
      </c>
      <c r="I299" s="76">
        <v>21.980902387</v>
      </c>
      <c r="J299" s="76">
        <v>35.177502812</v>
      </c>
      <c r="K299" s="115">
        <v>35.177502812</v>
      </c>
      <c r="L299" s="77">
        <v>35.177502812</v>
      </c>
    </row>
    <row r="300" spans="1:12" x14ac:dyDescent="0.25">
      <c r="A300" s="22" t="s">
        <v>26</v>
      </c>
      <c r="B300" s="94">
        <v>500</v>
      </c>
      <c r="C300" s="26" t="s">
        <v>24</v>
      </c>
      <c r="D300" s="94">
        <v>563</v>
      </c>
      <c r="E300" s="94">
        <v>412</v>
      </c>
      <c r="F300" s="23" t="s">
        <v>76</v>
      </c>
      <c r="G300" s="26" t="s">
        <v>332</v>
      </c>
      <c r="H300" s="26">
        <v>3</v>
      </c>
      <c r="I300" s="76">
        <v>20.007683658000001</v>
      </c>
      <c r="J300" s="76">
        <v>32.012293853000003</v>
      </c>
      <c r="K300" s="115">
        <v>32.012293853000003</v>
      </c>
      <c r="L300" s="77">
        <v>32.022322766999999</v>
      </c>
    </row>
    <row r="301" spans="1:12" x14ac:dyDescent="0.25">
      <c r="A301" s="22" t="s">
        <v>26</v>
      </c>
      <c r="B301" s="94">
        <v>500</v>
      </c>
      <c r="C301" s="26" t="s">
        <v>24</v>
      </c>
      <c r="D301" s="94">
        <v>563</v>
      </c>
      <c r="E301" s="94">
        <v>412</v>
      </c>
      <c r="F301" s="23" t="s">
        <v>76</v>
      </c>
      <c r="G301" s="26" t="s">
        <v>332</v>
      </c>
      <c r="H301" s="26">
        <v>4</v>
      </c>
      <c r="I301" s="76">
        <v>22.013466480999998</v>
      </c>
      <c r="J301" s="76">
        <v>35.221546369999999</v>
      </c>
      <c r="K301" s="115">
        <v>35.221546369999999</v>
      </c>
      <c r="L301" s="77">
        <v>35.221546369999999</v>
      </c>
    </row>
    <row r="302" spans="1:12" x14ac:dyDescent="0.25">
      <c r="A302" s="22" t="s">
        <v>26</v>
      </c>
      <c r="B302" s="94">
        <v>500</v>
      </c>
      <c r="C302" s="26" t="s">
        <v>24</v>
      </c>
      <c r="D302" s="94">
        <v>477</v>
      </c>
      <c r="E302" s="94">
        <v>241.65</v>
      </c>
      <c r="F302" s="23" t="s">
        <v>65</v>
      </c>
      <c r="G302" s="26" t="s">
        <v>184</v>
      </c>
      <c r="H302" s="26">
        <v>4</v>
      </c>
      <c r="I302" s="76">
        <v>24.76</v>
      </c>
      <c r="J302" s="76">
        <v>39.621000000000002</v>
      </c>
      <c r="K302" s="115">
        <v>39.621000000000002</v>
      </c>
      <c r="L302" s="77">
        <v>39.621000000000002</v>
      </c>
    </row>
    <row r="303" spans="1:12" x14ac:dyDescent="0.25">
      <c r="A303" s="22" t="s">
        <v>26</v>
      </c>
      <c r="B303" s="94">
        <v>500</v>
      </c>
      <c r="C303" s="26" t="s">
        <v>24</v>
      </c>
      <c r="D303" s="94">
        <v>556.5</v>
      </c>
      <c r="E303" s="94">
        <v>282.58999999999997</v>
      </c>
      <c r="F303" s="23" t="s">
        <v>55</v>
      </c>
      <c r="G303" s="26" t="s">
        <v>184</v>
      </c>
      <c r="H303" s="26">
        <v>4</v>
      </c>
      <c r="I303" s="76">
        <v>21.48</v>
      </c>
      <c r="J303" s="76">
        <v>34.36</v>
      </c>
      <c r="K303" s="115">
        <v>34.36</v>
      </c>
      <c r="L303" s="77">
        <v>34.36</v>
      </c>
    </row>
    <row r="304" spans="1:12" x14ac:dyDescent="0.25">
      <c r="A304" s="22" t="s">
        <v>26</v>
      </c>
      <c r="B304" s="94">
        <v>600</v>
      </c>
      <c r="C304" s="26" t="s">
        <v>25</v>
      </c>
      <c r="D304" s="94">
        <v>1272</v>
      </c>
      <c r="E304" s="94">
        <v>644.4</v>
      </c>
      <c r="F304" s="23" t="s">
        <v>45</v>
      </c>
      <c r="G304" s="26" t="s">
        <v>322</v>
      </c>
      <c r="H304" s="26">
        <v>4</v>
      </c>
      <c r="I304" s="76">
        <v>15.31</v>
      </c>
      <c r="J304" s="76">
        <v>0</v>
      </c>
      <c r="K304" s="115">
        <v>0</v>
      </c>
      <c r="L304" s="77">
        <v>0</v>
      </c>
    </row>
    <row r="305" spans="1:12" x14ac:dyDescent="0.25">
      <c r="A305" s="22" t="s">
        <v>26</v>
      </c>
      <c r="B305" s="94">
        <v>600</v>
      </c>
      <c r="C305" s="26" t="s">
        <v>25</v>
      </c>
      <c r="D305" s="94">
        <v>1510.5</v>
      </c>
      <c r="E305" s="94">
        <v>765.37</v>
      </c>
      <c r="F305" s="23" t="s">
        <v>73</v>
      </c>
      <c r="G305" s="26" t="s">
        <v>322</v>
      </c>
      <c r="H305" s="26">
        <v>4</v>
      </c>
      <c r="I305" s="76">
        <v>15.45</v>
      </c>
      <c r="J305" s="76">
        <v>0</v>
      </c>
      <c r="K305" s="115">
        <v>0</v>
      </c>
      <c r="L305" s="77">
        <v>0</v>
      </c>
    </row>
    <row r="306" spans="1:12" x14ac:dyDescent="0.25">
      <c r="A306" s="22" t="s">
        <v>26</v>
      </c>
      <c r="B306" s="94">
        <v>600</v>
      </c>
      <c r="C306" s="26" t="s">
        <v>25</v>
      </c>
      <c r="D306" s="94">
        <v>1351.5</v>
      </c>
      <c r="E306" s="94">
        <v>694.8</v>
      </c>
      <c r="F306" s="23" t="s">
        <v>54</v>
      </c>
      <c r="G306" s="26" t="s">
        <v>322</v>
      </c>
      <c r="H306" s="26">
        <v>4</v>
      </c>
      <c r="I306" s="76">
        <v>15.35</v>
      </c>
      <c r="J306" s="76">
        <v>0</v>
      </c>
      <c r="K306" s="115">
        <v>0</v>
      </c>
      <c r="L306" s="77">
        <v>0</v>
      </c>
    </row>
    <row r="307" spans="1:12" x14ac:dyDescent="0.25">
      <c r="A307" s="22" t="s">
        <v>26</v>
      </c>
      <c r="B307" s="94">
        <v>600</v>
      </c>
      <c r="C307" s="26" t="s">
        <v>25</v>
      </c>
      <c r="D307" s="94">
        <v>1431</v>
      </c>
      <c r="E307" s="94">
        <v>725.27</v>
      </c>
      <c r="F307" s="23" t="s">
        <v>47</v>
      </c>
      <c r="G307" s="26" t="s">
        <v>322</v>
      </c>
      <c r="H307" s="26">
        <v>4</v>
      </c>
      <c r="I307" s="76">
        <v>15.4</v>
      </c>
      <c r="J307" s="76">
        <v>0</v>
      </c>
      <c r="K307" s="115">
        <v>0</v>
      </c>
      <c r="L307" s="77">
        <v>0</v>
      </c>
    </row>
    <row r="308" spans="1:12" x14ac:dyDescent="0.25">
      <c r="A308" s="22" t="s">
        <v>26</v>
      </c>
      <c r="B308" s="94">
        <v>600</v>
      </c>
      <c r="C308" s="26" t="s">
        <v>25</v>
      </c>
      <c r="D308" s="94">
        <v>1590</v>
      </c>
      <c r="E308" s="94">
        <v>806.23</v>
      </c>
      <c r="F308" s="23" t="s">
        <v>59</v>
      </c>
      <c r="G308" s="26" t="s">
        <v>323</v>
      </c>
      <c r="H308" s="26">
        <v>4</v>
      </c>
      <c r="I308" s="76">
        <v>15.56</v>
      </c>
      <c r="J308" s="76">
        <v>0</v>
      </c>
      <c r="K308" s="115">
        <v>0</v>
      </c>
      <c r="L308" s="77">
        <v>0</v>
      </c>
    </row>
    <row r="309" spans="1:12" x14ac:dyDescent="0.25">
      <c r="A309" s="22" t="s">
        <v>26</v>
      </c>
      <c r="B309" s="94">
        <v>600</v>
      </c>
      <c r="C309" s="26" t="s">
        <v>25</v>
      </c>
      <c r="D309" s="94">
        <v>1113</v>
      </c>
      <c r="E309" s="94">
        <v>565.49</v>
      </c>
      <c r="F309" s="23" t="s">
        <v>46</v>
      </c>
      <c r="G309" s="26" t="s">
        <v>322</v>
      </c>
      <c r="H309" s="26">
        <v>4</v>
      </c>
      <c r="I309" s="76">
        <v>15.2</v>
      </c>
      <c r="J309" s="76">
        <v>0</v>
      </c>
      <c r="K309" s="115">
        <v>0</v>
      </c>
      <c r="L309" s="77">
        <v>0</v>
      </c>
    </row>
    <row r="310" spans="1:12" x14ac:dyDescent="0.25">
      <c r="A310" s="22" t="s">
        <v>26</v>
      </c>
      <c r="B310" s="94">
        <v>600</v>
      </c>
      <c r="C310" s="26" t="s">
        <v>25</v>
      </c>
      <c r="D310" s="94">
        <v>1192.5</v>
      </c>
      <c r="E310" s="94">
        <v>604.24</v>
      </c>
      <c r="F310" s="23" t="s">
        <v>48</v>
      </c>
      <c r="G310" s="26" t="s">
        <v>322</v>
      </c>
      <c r="H310" s="26">
        <v>4</v>
      </c>
      <c r="I310" s="76">
        <v>15.26</v>
      </c>
      <c r="J310" s="76">
        <v>0</v>
      </c>
      <c r="K310" s="115">
        <v>0</v>
      </c>
      <c r="L310" s="77">
        <v>0</v>
      </c>
    </row>
    <row r="311" spans="1:12" x14ac:dyDescent="0.25">
      <c r="A311" s="22" t="s">
        <v>26</v>
      </c>
      <c r="B311" s="94">
        <v>750</v>
      </c>
      <c r="C311" s="26" t="s">
        <v>24</v>
      </c>
      <c r="D311" s="94">
        <v>1113</v>
      </c>
      <c r="E311" s="94">
        <v>565.49</v>
      </c>
      <c r="F311" s="23" t="s">
        <v>46</v>
      </c>
      <c r="G311" s="26" t="s">
        <v>322</v>
      </c>
      <c r="H311" s="26">
        <v>4</v>
      </c>
      <c r="I311" s="76">
        <v>38.33</v>
      </c>
      <c r="J311" s="76">
        <v>0</v>
      </c>
      <c r="K311" s="115">
        <v>0</v>
      </c>
      <c r="L311" s="77">
        <v>0</v>
      </c>
    </row>
    <row r="312" spans="1:12" x14ac:dyDescent="0.25">
      <c r="A312" s="22" t="s">
        <v>26</v>
      </c>
      <c r="B312" s="94">
        <v>750</v>
      </c>
      <c r="C312" s="26" t="s">
        <v>24</v>
      </c>
      <c r="D312" s="94">
        <v>1192.5</v>
      </c>
      <c r="E312" s="94">
        <v>604.24</v>
      </c>
      <c r="F312" s="23" t="s">
        <v>48</v>
      </c>
      <c r="G312" s="26" t="s">
        <v>322</v>
      </c>
      <c r="H312" s="26">
        <v>4</v>
      </c>
      <c r="I312" s="76">
        <v>38.380000000000003</v>
      </c>
      <c r="J312" s="76">
        <v>0</v>
      </c>
      <c r="K312" s="115">
        <v>0</v>
      </c>
      <c r="L312" s="77">
        <v>0</v>
      </c>
    </row>
    <row r="313" spans="1:12" x14ac:dyDescent="0.25">
      <c r="A313" s="22" t="s">
        <v>26</v>
      </c>
      <c r="B313" s="94">
        <v>750</v>
      </c>
      <c r="C313" s="26" t="s">
        <v>24</v>
      </c>
      <c r="D313" s="94">
        <v>1272</v>
      </c>
      <c r="E313" s="94">
        <v>644.4</v>
      </c>
      <c r="F313" s="23" t="s">
        <v>45</v>
      </c>
      <c r="G313" s="26" t="s">
        <v>322</v>
      </c>
      <c r="H313" s="26">
        <v>4</v>
      </c>
      <c r="I313" s="76">
        <v>38.43</v>
      </c>
      <c r="J313" s="76">
        <v>0</v>
      </c>
      <c r="K313" s="115">
        <v>0</v>
      </c>
      <c r="L313" s="77">
        <v>0</v>
      </c>
    </row>
    <row r="314" spans="1:12" x14ac:dyDescent="0.25">
      <c r="A314" s="22" t="s">
        <v>26</v>
      </c>
      <c r="B314" s="94">
        <v>750</v>
      </c>
      <c r="C314" s="26" t="s">
        <v>24</v>
      </c>
      <c r="D314" s="94">
        <v>1351.5</v>
      </c>
      <c r="E314" s="94">
        <v>684.8</v>
      </c>
      <c r="F314" s="23" t="s">
        <v>54</v>
      </c>
      <c r="G314" s="26" t="s">
        <v>322</v>
      </c>
      <c r="H314" s="26">
        <v>4</v>
      </c>
      <c r="I314" s="76">
        <v>38.479999999999997</v>
      </c>
      <c r="J314" s="76">
        <v>0</v>
      </c>
      <c r="K314" s="115">
        <v>0</v>
      </c>
      <c r="L314" s="77">
        <v>0</v>
      </c>
    </row>
    <row r="315" spans="1:12" x14ac:dyDescent="0.25">
      <c r="A315" s="22" t="s">
        <v>26</v>
      </c>
      <c r="B315" s="94">
        <v>750</v>
      </c>
      <c r="C315" s="26" t="s">
        <v>24</v>
      </c>
      <c r="D315" s="94">
        <v>1431</v>
      </c>
      <c r="E315" s="94">
        <v>725.27</v>
      </c>
      <c r="F315" s="23" t="s">
        <v>47</v>
      </c>
      <c r="G315" s="26" t="s">
        <v>322</v>
      </c>
      <c r="H315" s="26">
        <v>4</v>
      </c>
      <c r="I315" s="76">
        <v>38.54</v>
      </c>
      <c r="J315" s="76">
        <v>0</v>
      </c>
      <c r="K315" s="115">
        <v>0</v>
      </c>
      <c r="L315" s="77">
        <v>0</v>
      </c>
    </row>
    <row r="316" spans="1:12" x14ac:dyDescent="0.25">
      <c r="A316" s="22" t="s">
        <v>26</v>
      </c>
      <c r="B316" s="94">
        <v>750</v>
      </c>
      <c r="C316" s="26" t="s">
        <v>24</v>
      </c>
      <c r="D316" s="94">
        <v>1510.5</v>
      </c>
      <c r="E316" s="94">
        <v>765.37</v>
      </c>
      <c r="F316" s="23" t="s">
        <v>73</v>
      </c>
      <c r="G316" s="26" t="s">
        <v>322</v>
      </c>
      <c r="H316" s="26">
        <v>4</v>
      </c>
      <c r="I316" s="76">
        <v>38.58</v>
      </c>
      <c r="J316" s="76">
        <v>0</v>
      </c>
      <c r="K316" s="115">
        <v>0</v>
      </c>
      <c r="L316" s="77">
        <v>0</v>
      </c>
    </row>
    <row r="317" spans="1:12" x14ac:dyDescent="0.25">
      <c r="A317" s="22" t="s">
        <v>26</v>
      </c>
      <c r="B317" s="94">
        <v>750</v>
      </c>
      <c r="C317" s="26" t="s">
        <v>24</v>
      </c>
      <c r="D317" s="94">
        <v>1590</v>
      </c>
      <c r="E317" s="94">
        <v>806.23</v>
      </c>
      <c r="F317" s="23" t="s">
        <v>59</v>
      </c>
      <c r="G317" s="26" t="s">
        <v>323</v>
      </c>
      <c r="H317" s="26">
        <v>4</v>
      </c>
      <c r="I317" s="76">
        <v>38.68</v>
      </c>
      <c r="J317" s="76">
        <v>0</v>
      </c>
      <c r="K317" s="115">
        <v>0</v>
      </c>
      <c r="L317" s="77">
        <v>0</v>
      </c>
    </row>
    <row r="318" spans="1:12" x14ac:dyDescent="0.25">
      <c r="A318" s="22" t="s">
        <v>26</v>
      </c>
      <c r="B318" s="94">
        <v>750</v>
      </c>
      <c r="C318" s="26" t="s">
        <v>24</v>
      </c>
      <c r="D318" s="94">
        <v>1431</v>
      </c>
      <c r="E318" s="94">
        <v>724.97</v>
      </c>
      <c r="F318" s="23" t="s">
        <v>52</v>
      </c>
      <c r="G318" s="26"/>
      <c r="H318" s="26">
        <v>4</v>
      </c>
      <c r="I318" s="76">
        <v>38.427963009000003</v>
      </c>
      <c r="J318" s="76">
        <v>0</v>
      </c>
      <c r="K318" s="115">
        <v>0</v>
      </c>
      <c r="L318" s="77">
        <v>0</v>
      </c>
    </row>
    <row r="319" spans="1:12" x14ac:dyDescent="0.25">
      <c r="A319" s="22" t="s">
        <v>26</v>
      </c>
      <c r="B319" s="94">
        <v>750</v>
      </c>
      <c r="C319" s="26" t="s">
        <v>24</v>
      </c>
      <c r="D319" s="94">
        <v>1510.5</v>
      </c>
      <c r="E319" s="94">
        <v>766.55</v>
      </c>
      <c r="F319" s="23" t="s">
        <v>61</v>
      </c>
      <c r="G319" s="26"/>
      <c r="H319" s="26">
        <v>4</v>
      </c>
      <c r="I319" s="76">
        <v>38.147201312</v>
      </c>
      <c r="J319" s="76">
        <v>0</v>
      </c>
      <c r="K319" s="115">
        <v>0</v>
      </c>
      <c r="L319" s="77">
        <v>0</v>
      </c>
    </row>
    <row r="320" spans="1:12" x14ac:dyDescent="0.25">
      <c r="A320" s="22" t="s">
        <v>26</v>
      </c>
      <c r="B320" s="94">
        <v>750</v>
      </c>
      <c r="C320" s="26" t="s">
        <v>24</v>
      </c>
      <c r="D320" s="94">
        <v>1700</v>
      </c>
      <c r="E320" s="94">
        <v>861.29</v>
      </c>
      <c r="F320" s="23" t="s">
        <v>83</v>
      </c>
      <c r="G320" s="26" t="s">
        <v>318</v>
      </c>
      <c r="H320" s="26">
        <v>4</v>
      </c>
      <c r="I320" s="76">
        <v>38.136952626999999</v>
      </c>
      <c r="J320" s="76">
        <v>0</v>
      </c>
      <c r="K320" s="115">
        <v>0</v>
      </c>
      <c r="L320" s="77">
        <v>0</v>
      </c>
    </row>
    <row r="321" spans="1:12" x14ac:dyDescent="0.25">
      <c r="A321" s="22" t="s">
        <v>26</v>
      </c>
      <c r="B321" s="94">
        <v>750</v>
      </c>
      <c r="C321" s="26" t="s">
        <v>24</v>
      </c>
      <c r="D321" s="94">
        <v>1800</v>
      </c>
      <c r="E321" s="94">
        <v>910.74</v>
      </c>
      <c r="F321" s="23" t="s">
        <v>83</v>
      </c>
      <c r="G321" s="26" t="s">
        <v>318</v>
      </c>
      <c r="H321" s="26">
        <v>4</v>
      </c>
      <c r="I321" s="76">
        <v>38.305842874</v>
      </c>
      <c r="J321" s="76">
        <v>0</v>
      </c>
      <c r="K321" s="115">
        <v>0</v>
      </c>
      <c r="L321" s="77">
        <v>0</v>
      </c>
    </row>
    <row r="322" spans="1:12" x14ac:dyDescent="0.25">
      <c r="A322" s="22" t="s">
        <v>26</v>
      </c>
      <c r="B322" s="94">
        <v>750</v>
      </c>
      <c r="C322" s="26" t="s">
        <v>24</v>
      </c>
      <c r="D322" s="94">
        <v>563</v>
      </c>
      <c r="E322" s="94">
        <v>412</v>
      </c>
      <c r="F322" s="23" t="s">
        <v>76</v>
      </c>
      <c r="G322" s="26" t="s">
        <v>332</v>
      </c>
      <c r="H322" s="26">
        <v>4</v>
      </c>
      <c r="I322" s="76">
        <v>38.440827800000001</v>
      </c>
      <c r="J322" s="76">
        <v>0</v>
      </c>
      <c r="K322" s="115">
        <v>0</v>
      </c>
      <c r="L322" s="77">
        <v>0</v>
      </c>
    </row>
    <row r="323" spans="1:12" x14ac:dyDescent="0.25">
      <c r="A323" s="22" t="s">
        <v>26</v>
      </c>
      <c r="B323" s="94">
        <v>750</v>
      </c>
      <c r="C323" s="26" t="s">
        <v>24</v>
      </c>
      <c r="D323" s="94">
        <v>973</v>
      </c>
      <c r="E323" s="94">
        <v>865</v>
      </c>
      <c r="F323" s="23" t="s">
        <v>79</v>
      </c>
      <c r="G323" s="26" t="s">
        <v>333</v>
      </c>
      <c r="H323" s="26">
        <v>4</v>
      </c>
      <c r="I323" s="76">
        <v>38.922790759000002</v>
      </c>
      <c r="J323" s="76">
        <v>0</v>
      </c>
      <c r="K323" s="115">
        <v>0</v>
      </c>
      <c r="L323" s="77">
        <v>0</v>
      </c>
    </row>
    <row r="324" spans="1:12" x14ac:dyDescent="0.25">
      <c r="A324" s="22" t="s">
        <v>27</v>
      </c>
      <c r="B324" s="94">
        <v>230</v>
      </c>
      <c r="C324" s="26" t="s">
        <v>24</v>
      </c>
      <c r="D324" s="94">
        <v>636</v>
      </c>
      <c r="E324" s="94">
        <v>321.83999999999997</v>
      </c>
      <c r="F324" s="23" t="s">
        <v>64</v>
      </c>
      <c r="G324" s="26" t="s">
        <v>184</v>
      </c>
      <c r="H324" s="26">
        <v>2</v>
      </c>
      <c r="I324" s="76">
        <v>15.31</v>
      </c>
      <c r="J324" s="76">
        <v>24.495999999999999</v>
      </c>
      <c r="K324" s="115">
        <v>24.495999999999999</v>
      </c>
      <c r="L324" s="77">
        <v>24.495999999999999</v>
      </c>
    </row>
    <row r="325" spans="1:12" x14ac:dyDescent="0.25">
      <c r="A325" s="22" t="s">
        <v>27</v>
      </c>
      <c r="B325" s="94">
        <v>230</v>
      </c>
      <c r="C325" s="26" t="s">
        <v>24</v>
      </c>
      <c r="D325" s="94">
        <v>715.5</v>
      </c>
      <c r="E325" s="94">
        <v>362.06</v>
      </c>
      <c r="F325" s="23" t="s">
        <v>89</v>
      </c>
      <c r="G325" s="26" t="s">
        <v>319</v>
      </c>
      <c r="H325" s="26">
        <v>2</v>
      </c>
      <c r="I325" s="76">
        <v>15.37</v>
      </c>
      <c r="J325" s="76">
        <v>24.591999999999999</v>
      </c>
      <c r="K325" s="115">
        <v>24.591999999999999</v>
      </c>
      <c r="L325" s="77">
        <v>24.591999999999999</v>
      </c>
    </row>
    <row r="326" spans="1:12" x14ac:dyDescent="0.25">
      <c r="A326" s="22" t="s">
        <v>27</v>
      </c>
      <c r="B326" s="94">
        <v>230</v>
      </c>
      <c r="C326" s="26" t="s">
        <v>24</v>
      </c>
      <c r="D326" s="94">
        <v>715.5</v>
      </c>
      <c r="E326" s="94">
        <v>361.93</v>
      </c>
      <c r="F326" s="23" t="s">
        <v>92</v>
      </c>
      <c r="G326" s="26" t="s">
        <v>184</v>
      </c>
      <c r="H326" s="26">
        <v>2</v>
      </c>
      <c r="I326" s="76">
        <v>15.41</v>
      </c>
      <c r="J326" s="76">
        <v>24.655999999999999</v>
      </c>
      <c r="K326" s="115">
        <v>24.655999999999999</v>
      </c>
      <c r="L326" s="77">
        <v>24.655999999999999</v>
      </c>
    </row>
    <row r="327" spans="1:12" x14ac:dyDescent="0.25">
      <c r="A327" s="22" t="s">
        <v>27</v>
      </c>
      <c r="B327" s="94">
        <v>230</v>
      </c>
      <c r="C327" s="26" t="s">
        <v>24</v>
      </c>
      <c r="D327" s="94">
        <v>795</v>
      </c>
      <c r="E327" s="94">
        <v>402.56</v>
      </c>
      <c r="F327" s="23" t="s">
        <v>56</v>
      </c>
      <c r="G327" s="26" t="s">
        <v>184</v>
      </c>
      <c r="H327" s="26">
        <v>2</v>
      </c>
      <c r="I327" s="76">
        <v>15.39</v>
      </c>
      <c r="J327" s="76">
        <v>24.623999999999999</v>
      </c>
      <c r="K327" s="115">
        <v>24.623999999999999</v>
      </c>
      <c r="L327" s="77">
        <v>24.623999999999999</v>
      </c>
    </row>
    <row r="328" spans="1:12" x14ac:dyDescent="0.25">
      <c r="A328" s="22" t="s">
        <v>27</v>
      </c>
      <c r="B328" s="94">
        <v>230</v>
      </c>
      <c r="C328" s="26" t="s">
        <v>24</v>
      </c>
      <c r="D328" s="94">
        <v>795</v>
      </c>
      <c r="E328" s="94">
        <v>403.77</v>
      </c>
      <c r="F328" s="23" t="s">
        <v>93</v>
      </c>
      <c r="G328" s="26" t="s">
        <v>322</v>
      </c>
      <c r="H328" s="26">
        <v>2</v>
      </c>
      <c r="I328" s="76">
        <v>15.45</v>
      </c>
      <c r="J328" s="76">
        <v>24.72</v>
      </c>
      <c r="K328" s="115">
        <v>24.72</v>
      </c>
      <c r="L328" s="77">
        <v>24.72</v>
      </c>
    </row>
    <row r="329" spans="1:12" x14ac:dyDescent="0.25">
      <c r="A329" s="22" t="s">
        <v>27</v>
      </c>
      <c r="B329" s="94">
        <v>230</v>
      </c>
      <c r="C329" s="26" t="s">
        <v>24</v>
      </c>
      <c r="D329" s="94">
        <v>900</v>
      </c>
      <c r="E329" s="94">
        <v>455.5</v>
      </c>
      <c r="F329" s="23" t="s">
        <v>90</v>
      </c>
      <c r="G329" s="26" t="s">
        <v>322</v>
      </c>
      <c r="H329" s="26">
        <v>2</v>
      </c>
      <c r="I329" s="76">
        <v>15.48</v>
      </c>
      <c r="J329" s="76">
        <v>24.768000000000001</v>
      </c>
      <c r="K329" s="115">
        <v>24.768000000000001</v>
      </c>
      <c r="L329" s="77">
        <v>24.768000000000001</v>
      </c>
    </row>
    <row r="330" spans="1:12" x14ac:dyDescent="0.25">
      <c r="A330" s="22" t="s">
        <v>27</v>
      </c>
      <c r="B330" s="94">
        <v>230</v>
      </c>
      <c r="C330" s="26" t="s">
        <v>24</v>
      </c>
      <c r="D330" s="94">
        <v>954</v>
      </c>
      <c r="E330" s="94">
        <v>483.84</v>
      </c>
      <c r="F330" s="23" t="s">
        <v>86</v>
      </c>
      <c r="G330" s="26" t="s">
        <v>322</v>
      </c>
      <c r="H330" s="26">
        <v>2</v>
      </c>
      <c r="I330" s="76">
        <v>15.52</v>
      </c>
      <c r="J330" s="76">
        <v>24.832000000000001</v>
      </c>
      <c r="K330" s="115">
        <v>24.832000000000001</v>
      </c>
      <c r="L330" s="77">
        <v>24.832000000000001</v>
      </c>
    </row>
    <row r="331" spans="1:12" x14ac:dyDescent="0.25">
      <c r="A331" s="22" t="s">
        <v>27</v>
      </c>
      <c r="B331" s="94">
        <v>230</v>
      </c>
      <c r="C331" s="26" t="s">
        <v>24</v>
      </c>
      <c r="D331" s="94">
        <v>1113</v>
      </c>
      <c r="E331" s="94">
        <v>565.49</v>
      </c>
      <c r="F331" s="23" t="s">
        <v>46</v>
      </c>
      <c r="G331" s="26" t="s">
        <v>322</v>
      </c>
      <c r="H331" s="26">
        <v>2</v>
      </c>
      <c r="I331" s="76">
        <v>15.64</v>
      </c>
      <c r="J331" s="76">
        <v>25.024000000000001</v>
      </c>
      <c r="K331" s="115">
        <v>25.024000000000001</v>
      </c>
      <c r="L331" s="77">
        <v>25.024000000000001</v>
      </c>
    </row>
    <row r="332" spans="1:12" x14ac:dyDescent="0.25">
      <c r="A332" s="22" t="s">
        <v>27</v>
      </c>
      <c r="B332" s="94">
        <v>230</v>
      </c>
      <c r="C332" s="26" t="s">
        <v>24</v>
      </c>
      <c r="D332" s="94">
        <v>1192.5</v>
      </c>
      <c r="E332" s="94">
        <v>603.78</v>
      </c>
      <c r="F332" s="23" t="s">
        <v>66</v>
      </c>
      <c r="G332" s="26"/>
      <c r="H332" s="26">
        <v>2</v>
      </c>
      <c r="I332" s="76">
        <v>15.513218974999999</v>
      </c>
      <c r="J332" s="76">
        <v>24.821150360000001</v>
      </c>
      <c r="K332" s="115">
        <v>24.821150360000001</v>
      </c>
      <c r="L332" s="77">
        <v>24.821150360000001</v>
      </c>
    </row>
    <row r="333" spans="1:12" x14ac:dyDescent="0.25">
      <c r="A333" s="22" t="s">
        <v>27</v>
      </c>
      <c r="B333" s="94">
        <v>230</v>
      </c>
      <c r="C333" s="26" t="s">
        <v>24</v>
      </c>
      <c r="D333" s="94">
        <v>1033.5</v>
      </c>
      <c r="E333" s="94">
        <v>524.9</v>
      </c>
      <c r="F333" s="23" t="s">
        <v>69</v>
      </c>
      <c r="G333" s="26"/>
      <c r="H333" s="26">
        <v>2</v>
      </c>
      <c r="I333" s="76">
        <v>15.244956682</v>
      </c>
      <c r="J333" s="76">
        <v>24.391930690999999</v>
      </c>
      <c r="K333" s="115">
        <v>24.391930690999999</v>
      </c>
      <c r="L333" s="77">
        <v>24.391930690999999</v>
      </c>
    </row>
    <row r="334" spans="1:12" x14ac:dyDescent="0.25">
      <c r="A334" s="22" t="s">
        <v>27</v>
      </c>
      <c r="B334" s="94">
        <v>230</v>
      </c>
      <c r="C334" s="26" t="s">
        <v>24</v>
      </c>
      <c r="D334" s="94">
        <v>954</v>
      </c>
      <c r="E334" s="94">
        <v>483.74</v>
      </c>
      <c r="F334" s="23" t="s">
        <v>71</v>
      </c>
      <c r="G334" s="26"/>
      <c r="H334" s="26">
        <v>2</v>
      </c>
      <c r="I334" s="76">
        <v>15.453476075999999</v>
      </c>
      <c r="J334" s="76">
        <v>24.725561721999998</v>
      </c>
      <c r="K334" s="115">
        <v>24.725561721999998</v>
      </c>
      <c r="L334" s="77">
        <v>24.725561721999998</v>
      </c>
    </row>
    <row r="335" spans="1:12" x14ac:dyDescent="0.25">
      <c r="A335" s="22" t="s">
        <v>27</v>
      </c>
      <c r="B335" s="94">
        <v>230</v>
      </c>
      <c r="C335" s="26" t="s">
        <v>24</v>
      </c>
      <c r="D335" s="94">
        <v>954</v>
      </c>
      <c r="E335" s="94">
        <v>484.48</v>
      </c>
      <c r="F335" s="23" t="s">
        <v>62</v>
      </c>
      <c r="G335" s="26"/>
      <c r="H335" s="26">
        <v>2</v>
      </c>
      <c r="I335" s="76">
        <v>15.509093295</v>
      </c>
      <c r="J335" s="76">
        <v>24.814549273000001</v>
      </c>
      <c r="K335" s="115">
        <v>24.814549273000001</v>
      </c>
      <c r="L335" s="77">
        <v>24.814549273000001</v>
      </c>
    </row>
    <row r="336" spans="1:12" x14ac:dyDescent="0.25">
      <c r="A336" s="22" t="s">
        <v>27</v>
      </c>
      <c r="B336" s="94">
        <v>230</v>
      </c>
      <c r="C336" s="26" t="s">
        <v>24</v>
      </c>
      <c r="D336" s="94">
        <v>950</v>
      </c>
      <c r="E336" s="94">
        <v>481.37</v>
      </c>
      <c r="F336" s="23" t="s">
        <v>83</v>
      </c>
      <c r="G336" s="26" t="s">
        <v>325</v>
      </c>
      <c r="H336" s="26">
        <v>2</v>
      </c>
      <c r="I336" s="76">
        <v>15.3770024</v>
      </c>
      <c r="J336" s="76">
        <v>24.603203839999999</v>
      </c>
      <c r="K336" s="115">
        <v>24.603203839999999</v>
      </c>
      <c r="L336" s="77">
        <v>24.603203839999999</v>
      </c>
    </row>
    <row r="337" spans="1:12" x14ac:dyDescent="0.25">
      <c r="A337" s="22" t="s">
        <v>27</v>
      </c>
      <c r="B337" s="94">
        <v>230</v>
      </c>
      <c r="C337" s="26" t="s">
        <v>24</v>
      </c>
      <c r="D337" s="94">
        <v>927.2</v>
      </c>
      <c r="E337" s="94">
        <v>469.62</v>
      </c>
      <c r="F337" s="23" t="s">
        <v>63</v>
      </c>
      <c r="G337" s="94">
        <v>37</v>
      </c>
      <c r="H337" s="26">
        <v>2</v>
      </c>
      <c r="I337" s="76">
        <v>15.215987105</v>
      </c>
      <c r="J337" s="76">
        <v>24.345579367999999</v>
      </c>
      <c r="K337" s="115">
        <v>24.345579367999999</v>
      </c>
      <c r="L337" s="77">
        <v>24.345579367999999</v>
      </c>
    </row>
    <row r="338" spans="1:12" x14ac:dyDescent="0.25">
      <c r="A338" s="22" t="s">
        <v>27</v>
      </c>
      <c r="B338" s="94">
        <v>230</v>
      </c>
      <c r="C338" s="26" t="s">
        <v>24</v>
      </c>
      <c r="D338" s="94">
        <v>291</v>
      </c>
      <c r="E338" s="94">
        <v>299</v>
      </c>
      <c r="F338" s="23" t="s">
        <v>76</v>
      </c>
      <c r="G338" s="26" t="s">
        <v>330</v>
      </c>
      <c r="H338" s="26">
        <v>2</v>
      </c>
      <c r="I338" s="76">
        <v>15.294735263</v>
      </c>
      <c r="J338" s="76">
        <v>24.471576421000002</v>
      </c>
      <c r="K338" s="115">
        <v>24.471576421000002</v>
      </c>
      <c r="L338" s="77">
        <v>24.471576421000002</v>
      </c>
    </row>
    <row r="339" spans="1:12" x14ac:dyDescent="0.25">
      <c r="A339" s="22" t="s">
        <v>27</v>
      </c>
      <c r="B339" s="94">
        <v>230</v>
      </c>
      <c r="C339" s="26" t="s">
        <v>24</v>
      </c>
      <c r="D339" s="94">
        <v>387</v>
      </c>
      <c r="E339" s="94">
        <v>412</v>
      </c>
      <c r="F339" s="23" t="s">
        <v>76</v>
      </c>
      <c r="G339" s="26" t="s">
        <v>331</v>
      </c>
      <c r="H339" s="26">
        <v>2</v>
      </c>
      <c r="I339" s="76">
        <v>15.450168729</v>
      </c>
      <c r="J339" s="76">
        <v>24.720269966</v>
      </c>
      <c r="K339" s="115">
        <v>24.720269966</v>
      </c>
      <c r="L339" s="77">
        <v>24.720269966</v>
      </c>
    </row>
    <row r="340" spans="1:12" x14ac:dyDescent="0.25">
      <c r="A340" s="22" t="s">
        <v>27</v>
      </c>
      <c r="B340" s="94">
        <v>230</v>
      </c>
      <c r="C340" s="26" t="s">
        <v>24</v>
      </c>
      <c r="D340" s="94">
        <v>465</v>
      </c>
      <c r="E340" s="94">
        <v>412</v>
      </c>
      <c r="F340" s="23" t="s">
        <v>76</v>
      </c>
      <c r="G340" s="26" t="s">
        <v>328</v>
      </c>
      <c r="H340" s="26">
        <v>2</v>
      </c>
      <c r="I340" s="76">
        <v>15.634445694</v>
      </c>
      <c r="J340" s="76">
        <v>25.015113111000002</v>
      </c>
      <c r="K340" s="115">
        <v>25.015113111000002</v>
      </c>
      <c r="L340" s="77">
        <v>25.015113111000002</v>
      </c>
    </row>
    <row r="341" spans="1:12" x14ac:dyDescent="0.25">
      <c r="A341" s="22" t="s">
        <v>27</v>
      </c>
      <c r="B341" s="94">
        <v>230</v>
      </c>
      <c r="C341" s="26" t="s">
        <v>24</v>
      </c>
      <c r="D341" s="94">
        <v>563</v>
      </c>
      <c r="E341" s="94">
        <v>412</v>
      </c>
      <c r="F341" s="23" t="s">
        <v>76</v>
      </c>
      <c r="G341" s="26" t="s">
        <v>332</v>
      </c>
      <c r="H341" s="26">
        <v>2</v>
      </c>
      <c r="I341" s="76">
        <v>15.685221674999999</v>
      </c>
      <c r="J341" s="76">
        <v>25.096354680000001</v>
      </c>
      <c r="K341" s="115">
        <v>25.096354680000001</v>
      </c>
      <c r="L341" s="77">
        <v>25.096354680000001</v>
      </c>
    </row>
    <row r="342" spans="1:12" x14ac:dyDescent="0.25">
      <c r="A342" s="22" t="s">
        <v>27</v>
      </c>
      <c r="B342" s="94">
        <v>500</v>
      </c>
      <c r="C342" s="26" t="s">
        <v>24</v>
      </c>
      <c r="D342" s="94">
        <v>636</v>
      </c>
      <c r="E342" s="94">
        <v>321.83999999999997</v>
      </c>
      <c r="F342" s="23" t="s">
        <v>64</v>
      </c>
      <c r="G342" s="26" t="s">
        <v>184</v>
      </c>
      <c r="H342" s="26">
        <v>4</v>
      </c>
      <c r="I342" s="76">
        <v>25.33</v>
      </c>
      <c r="J342" s="76">
        <v>40.527999999999999</v>
      </c>
      <c r="K342" s="115">
        <v>40.527999999999999</v>
      </c>
      <c r="L342" s="77">
        <v>40.527999999999999</v>
      </c>
    </row>
    <row r="343" spans="1:12" x14ac:dyDescent="0.25">
      <c r="A343" s="22" t="s">
        <v>27</v>
      </c>
      <c r="B343" s="94">
        <v>500</v>
      </c>
      <c r="C343" s="26" t="s">
        <v>24</v>
      </c>
      <c r="D343" s="94">
        <v>715.5</v>
      </c>
      <c r="E343" s="94">
        <v>362.06</v>
      </c>
      <c r="F343" s="23" t="s">
        <v>89</v>
      </c>
      <c r="G343" s="26" t="s">
        <v>319</v>
      </c>
      <c r="H343" s="26">
        <v>4</v>
      </c>
      <c r="I343" s="76">
        <v>25.41</v>
      </c>
      <c r="J343" s="76">
        <v>40.655999999999999</v>
      </c>
      <c r="K343" s="115">
        <v>40.655999999999999</v>
      </c>
      <c r="L343" s="77">
        <v>40.655999999999999</v>
      </c>
    </row>
    <row r="344" spans="1:12" x14ac:dyDescent="0.25">
      <c r="A344" s="22" t="s">
        <v>27</v>
      </c>
      <c r="B344" s="94">
        <v>500</v>
      </c>
      <c r="C344" s="26" t="s">
        <v>24</v>
      </c>
      <c r="D344" s="94">
        <v>715.5</v>
      </c>
      <c r="E344" s="94">
        <v>361.93</v>
      </c>
      <c r="F344" s="23" t="s">
        <v>92</v>
      </c>
      <c r="G344" s="26" t="s">
        <v>184</v>
      </c>
      <c r="H344" s="26">
        <v>4</v>
      </c>
      <c r="I344" s="76">
        <v>25.45</v>
      </c>
      <c r="J344" s="76">
        <v>40.72</v>
      </c>
      <c r="K344" s="115">
        <v>40.72</v>
      </c>
      <c r="L344" s="77">
        <v>40.72</v>
      </c>
    </row>
    <row r="345" spans="1:12" x14ac:dyDescent="0.25">
      <c r="A345" s="22" t="s">
        <v>27</v>
      </c>
      <c r="B345" s="94">
        <v>500</v>
      </c>
      <c r="C345" s="26" t="s">
        <v>24</v>
      </c>
      <c r="D345" s="94">
        <v>795</v>
      </c>
      <c r="E345" s="94">
        <v>402.56</v>
      </c>
      <c r="F345" s="23" t="s">
        <v>56</v>
      </c>
      <c r="G345" s="26" t="s">
        <v>184</v>
      </c>
      <c r="H345" s="26">
        <v>4</v>
      </c>
      <c r="I345" s="76">
        <v>25.43</v>
      </c>
      <c r="J345" s="76">
        <v>40.688000000000002</v>
      </c>
      <c r="K345" s="115">
        <v>40.688000000000002</v>
      </c>
      <c r="L345" s="77">
        <v>40.688000000000002</v>
      </c>
    </row>
    <row r="346" spans="1:12" x14ac:dyDescent="0.25">
      <c r="A346" s="22" t="s">
        <v>27</v>
      </c>
      <c r="B346" s="94">
        <v>500</v>
      </c>
      <c r="C346" s="26" t="s">
        <v>24</v>
      </c>
      <c r="D346" s="94">
        <v>795</v>
      </c>
      <c r="E346" s="94">
        <v>403.77</v>
      </c>
      <c r="F346" s="23" t="s">
        <v>93</v>
      </c>
      <c r="G346" s="26" t="s">
        <v>322</v>
      </c>
      <c r="H346" s="26">
        <v>4</v>
      </c>
      <c r="I346" s="76">
        <v>25.48</v>
      </c>
      <c r="J346" s="76">
        <v>40.768000000000001</v>
      </c>
      <c r="K346" s="115">
        <v>40.768000000000001</v>
      </c>
      <c r="L346" s="77">
        <v>40.768000000000001</v>
      </c>
    </row>
    <row r="347" spans="1:12" x14ac:dyDescent="0.25">
      <c r="A347" s="22" t="s">
        <v>27</v>
      </c>
      <c r="B347" s="94">
        <v>500</v>
      </c>
      <c r="C347" s="26" t="s">
        <v>24</v>
      </c>
      <c r="D347" s="94">
        <v>900</v>
      </c>
      <c r="E347" s="94">
        <v>455.5</v>
      </c>
      <c r="F347" s="23" t="s">
        <v>90</v>
      </c>
      <c r="G347" s="26" t="s">
        <v>322</v>
      </c>
      <c r="H347" s="26">
        <v>4</v>
      </c>
      <c r="I347" s="76">
        <v>25.51</v>
      </c>
      <c r="J347" s="76">
        <v>40.816000000000003</v>
      </c>
      <c r="K347" s="115">
        <v>40.816000000000003</v>
      </c>
      <c r="L347" s="77">
        <v>40.816000000000003</v>
      </c>
    </row>
    <row r="348" spans="1:12" x14ac:dyDescent="0.25">
      <c r="A348" s="22" t="s">
        <v>27</v>
      </c>
      <c r="B348" s="94">
        <v>500</v>
      </c>
      <c r="C348" s="26" t="s">
        <v>24</v>
      </c>
      <c r="D348" s="94">
        <v>954</v>
      </c>
      <c r="E348" s="94">
        <v>483.84</v>
      </c>
      <c r="F348" s="23" t="s">
        <v>86</v>
      </c>
      <c r="G348" s="26" t="s">
        <v>322</v>
      </c>
      <c r="H348" s="26">
        <v>4</v>
      </c>
      <c r="I348" s="76">
        <v>25.56</v>
      </c>
      <c r="J348" s="76">
        <v>40.896000000000001</v>
      </c>
      <c r="K348" s="115">
        <v>40.896000000000001</v>
      </c>
      <c r="L348" s="77">
        <v>40.896000000000001</v>
      </c>
    </row>
    <row r="349" spans="1:12" x14ac:dyDescent="0.25">
      <c r="A349" s="22" t="s">
        <v>27</v>
      </c>
      <c r="B349" s="94">
        <v>500</v>
      </c>
      <c r="C349" s="26" t="s">
        <v>24</v>
      </c>
      <c r="D349" s="94">
        <v>1113</v>
      </c>
      <c r="E349" s="94">
        <v>565.49</v>
      </c>
      <c r="F349" s="23" t="s">
        <v>46</v>
      </c>
      <c r="G349" s="26" t="s">
        <v>322</v>
      </c>
      <c r="H349" s="26">
        <v>4</v>
      </c>
      <c r="I349" s="76">
        <v>25.67</v>
      </c>
      <c r="J349" s="76">
        <v>41.072000000000003</v>
      </c>
      <c r="K349" s="115">
        <v>41.072000000000003</v>
      </c>
      <c r="L349" s="77">
        <v>41.072000000000003</v>
      </c>
    </row>
    <row r="350" spans="1:12" x14ac:dyDescent="0.25">
      <c r="A350" s="22" t="s">
        <v>27</v>
      </c>
      <c r="B350" s="94">
        <v>500</v>
      </c>
      <c r="C350" s="26" t="s">
        <v>24</v>
      </c>
      <c r="D350" s="94">
        <v>1192.5</v>
      </c>
      <c r="E350" s="94">
        <v>603.78</v>
      </c>
      <c r="F350" s="23" t="s">
        <v>66</v>
      </c>
      <c r="G350" s="26"/>
      <c r="H350" s="26">
        <v>4</v>
      </c>
      <c r="I350" s="76">
        <v>25.646772554000002</v>
      </c>
      <c r="J350" s="76">
        <v>41.034836085999999</v>
      </c>
      <c r="K350" s="115">
        <v>41.034836085999999</v>
      </c>
      <c r="L350" s="77">
        <v>41.034836085999999</v>
      </c>
    </row>
    <row r="351" spans="1:12" x14ac:dyDescent="0.25">
      <c r="A351" s="22" t="s">
        <v>27</v>
      </c>
      <c r="B351" s="94">
        <v>500</v>
      </c>
      <c r="C351" s="26" t="s">
        <v>24</v>
      </c>
      <c r="D351" s="94">
        <v>1033.5</v>
      </c>
      <c r="E351" s="94">
        <v>524.9</v>
      </c>
      <c r="F351" s="23" t="s">
        <v>69</v>
      </c>
      <c r="G351" s="26"/>
      <c r="H351" s="26">
        <v>4</v>
      </c>
      <c r="I351" s="76">
        <v>25.177426836999999</v>
      </c>
      <c r="J351" s="76">
        <v>40.283882939000001</v>
      </c>
      <c r="K351" s="115">
        <v>40.283882939000001</v>
      </c>
      <c r="L351" s="77">
        <v>40.283882939000001</v>
      </c>
    </row>
    <row r="352" spans="1:12" x14ac:dyDescent="0.25">
      <c r="A352" s="22" t="s">
        <v>27</v>
      </c>
      <c r="B352" s="94">
        <v>500</v>
      </c>
      <c r="C352" s="26" t="s">
        <v>24</v>
      </c>
      <c r="D352" s="94">
        <v>954</v>
      </c>
      <c r="E352" s="94">
        <v>483.74</v>
      </c>
      <c r="F352" s="23" t="s">
        <v>71</v>
      </c>
      <c r="G352" s="26"/>
      <c r="H352" s="26">
        <v>4</v>
      </c>
      <c r="I352" s="76">
        <v>25.485732713000001</v>
      </c>
      <c r="J352" s="76">
        <v>40.777172341000004</v>
      </c>
      <c r="K352" s="115">
        <v>40.777172341000004</v>
      </c>
      <c r="L352" s="77">
        <v>40.777172341000004</v>
      </c>
    </row>
    <row r="353" spans="1:12" x14ac:dyDescent="0.25">
      <c r="A353" s="22" t="s">
        <v>27</v>
      </c>
      <c r="B353" s="94">
        <v>500</v>
      </c>
      <c r="C353" s="26" t="s">
        <v>24</v>
      </c>
      <c r="D353" s="94">
        <v>954</v>
      </c>
      <c r="E353" s="94">
        <v>484.48</v>
      </c>
      <c r="F353" s="23" t="s">
        <v>62</v>
      </c>
      <c r="G353" s="26"/>
      <c r="H353" s="26">
        <v>4</v>
      </c>
      <c r="I353" s="76">
        <v>25.577456127000001</v>
      </c>
      <c r="J353" s="76">
        <v>40.923929803999997</v>
      </c>
      <c r="K353" s="115">
        <v>40.923929803999997</v>
      </c>
      <c r="L353" s="77">
        <v>40.923929803999997</v>
      </c>
    </row>
    <row r="354" spans="1:12" x14ac:dyDescent="0.25">
      <c r="A354" s="22" t="s">
        <v>27</v>
      </c>
      <c r="B354" s="94">
        <v>500</v>
      </c>
      <c r="C354" s="26" t="s">
        <v>24</v>
      </c>
      <c r="D354" s="94">
        <v>950</v>
      </c>
      <c r="E354" s="94">
        <v>481.37</v>
      </c>
      <c r="F354" s="23" t="s">
        <v>83</v>
      </c>
      <c r="G354" s="26" t="s">
        <v>325</v>
      </c>
      <c r="H354" s="26">
        <v>4</v>
      </c>
      <c r="I354" s="76">
        <v>25.359613019000001</v>
      </c>
      <c r="J354" s="76">
        <v>40.575380830999997</v>
      </c>
      <c r="K354" s="115">
        <v>40.575380830999997</v>
      </c>
      <c r="L354" s="77">
        <v>40.575380830999997</v>
      </c>
    </row>
    <row r="355" spans="1:12" x14ac:dyDescent="0.25">
      <c r="A355" s="22" t="s">
        <v>27</v>
      </c>
      <c r="B355" s="94">
        <v>500</v>
      </c>
      <c r="C355" s="26" t="s">
        <v>24</v>
      </c>
      <c r="D355" s="94">
        <v>927.2</v>
      </c>
      <c r="E355" s="94">
        <v>469.62</v>
      </c>
      <c r="F355" s="23" t="s">
        <v>63</v>
      </c>
      <c r="G355" s="94">
        <v>37</v>
      </c>
      <c r="H355" s="26">
        <v>4</v>
      </c>
      <c r="I355" s="76">
        <v>25.174458090000002</v>
      </c>
      <c r="J355" s="76">
        <v>40.279132943999997</v>
      </c>
      <c r="K355" s="115">
        <v>40.279132943999997</v>
      </c>
      <c r="L355" s="77">
        <v>40.279132943999997</v>
      </c>
    </row>
    <row r="356" spans="1:12" x14ac:dyDescent="0.25">
      <c r="A356" s="22" t="s">
        <v>27</v>
      </c>
      <c r="B356" s="94">
        <v>500</v>
      </c>
      <c r="C356" s="26" t="s">
        <v>24</v>
      </c>
      <c r="D356" s="94">
        <v>291</v>
      </c>
      <c r="E356" s="94">
        <v>299</v>
      </c>
      <c r="F356" s="23" t="s">
        <v>76</v>
      </c>
      <c r="G356" s="26" t="s">
        <v>330</v>
      </c>
      <c r="H356" s="26">
        <v>4</v>
      </c>
      <c r="I356" s="76">
        <v>25.223938802999999</v>
      </c>
      <c r="J356" s="76">
        <v>40.358302084999998</v>
      </c>
      <c r="K356" s="115">
        <v>40.358302084999998</v>
      </c>
      <c r="L356" s="77">
        <v>40.358302084999998</v>
      </c>
    </row>
    <row r="357" spans="1:12" x14ac:dyDescent="0.25">
      <c r="A357" s="22" t="s">
        <v>27</v>
      </c>
      <c r="B357" s="94">
        <v>500</v>
      </c>
      <c r="C357" s="26" t="s">
        <v>24</v>
      </c>
      <c r="D357" s="94">
        <v>387</v>
      </c>
      <c r="E357" s="94">
        <v>412</v>
      </c>
      <c r="F357" s="23" t="s">
        <v>76</v>
      </c>
      <c r="G357" s="26" t="s">
        <v>331</v>
      </c>
      <c r="H357" s="26">
        <v>4</v>
      </c>
      <c r="I357" s="76">
        <v>25.444994376</v>
      </c>
      <c r="J357" s="76">
        <v>40.711991001000001</v>
      </c>
      <c r="K357" s="115">
        <v>40.711991001000001</v>
      </c>
      <c r="L357" s="77">
        <v>40.711991001000001</v>
      </c>
    </row>
    <row r="358" spans="1:12" x14ac:dyDescent="0.25">
      <c r="A358" s="22" t="s">
        <v>27</v>
      </c>
      <c r="B358" s="94">
        <v>500</v>
      </c>
      <c r="C358" s="26" t="s">
        <v>24</v>
      </c>
      <c r="D358" s="94">
        <v>465</v>
      </c>
      <c r="E358" s="94">
        <v>412</v>
      </c>
      <c r="F358" s="23" t="s">
        <v>76</v>
      </c>
      <c r="G358" s="26" t="s">
        <v>328</v>
      </c>
      <c r="H358" s="26">
        <v>4</v>
      </c>
      <c r="I358" s="76">
        <v>25.748481439999999</v>
      </c>
      <c r="J358" s="76">
        <v>41.197570304000003</v>
      </c>
      <c r="K358" s="115">
        <v>41.197570304000003</v>
      </c>
      <c r="L358" s="77">
        <v>41.197570304000003</v>
      </c>
    </row>
    <row r="359" spans="1:12" x14ac:dyDescent="0.25">
      <c r="A359" s="22" t="s">
        <v>27</v>
      </c>
      <c r="B359" s="94">
        <v>500</v>
      </c>
      <c r="C359" s="26" t="s">
        <v>24</v>
      </c>
      <c r="D359" s="94">
        <v>563</v>
      </c>
      <c r="E359" s="94">
        <v>412</v>
      </c>
      <c r="F359" s="23" t="s">
        <v>76</v>
      </c>
      <c r="G359" s="26" t="s">
        <v>332</v>
      </c>
      <c r="H359" s="26">
        <v>4</v>
      </c>
      <c r="I359" s="76">
        <v>25.744222531999998</v>
      </c>
      <c r="J359" s="76">
        <v>41.190756051000001</v>
      </c>
      <c r="K359" s="115">
        <v>41.190756051000001</v>
      </c>
      <c r="L359" s="77">
        <v>41.190756051000001</v>
      </c>
    </row>
    <row r="360" spans="1:12" x14ac:dyDescent="0.25">
      <c r="A360" s="22" t="s">
        <v>27</v>
      </c>
      <c r="B360" s="94">
        <v>600</v>
      </c>
      <c r="C360" s="26" t="s">
        <v>25</v>
      </c>
      <c r="D360" s="94">
        <v>1272</v>
      </c>
      <c r="E360" s="94">
        <v>644.4</v>
      </c>
      <c r="F360" s="23" t="s">
        <v>45</v>
      </c>
      <c r="G360" s="26" t="s">
        <v>322</v>
      </c>
      <c r="H360" s="26">
        <v>4</v>
      </c>
      <c r="I360" s="76">
        <v>15.31</v>
      </c>
      <c r="J360" s="76">
        <v>0</v>
      </c>
      <c r="K360" s="115">
        <v>0</v>
      </c>
      <c r="L360" s="77">
        <v>0</v>
      </c>
    </row>
    <row r="361" spans="1:12" x14ac:dyDescent="0.25">
      <c r="A361" s="22" t="s">
        <v>27</v>
      </c>
      <c r="B361" s="94">
        <v>600</v>
      </c>
      <c r="C361" s="26" t="s">
        <v>25</v>
      </c>
      <c r="D361" s="94">
        <v>1431</v>
      </c>
      <c r="E361" s="94">
        <v>725.27</v>
      </c>
      <c r="F361" s="23" t="s">
        <v>47</v>
      </c>
      <c r="G361" s="26" t="s">
        <v>322</v>
      </c>
      <c r="H361" s="26">
        <v>4</v>
      </c>
      <c r="I361" s="76">
        <v>15.4</v>
      </c>
      <c r="J361" s="76">
        <v>0</v>
      </c>
      <c r="K361" s="115">
        <v>0</v>
      </c>
      <c r="L361" s="77">
        <v>0</v>
      </c>
    </row>
    <row r="362" spans="1:12" x14ac:dyDescent="0.25">
      <c r="A362" s="22" t="s">
        <v>27</v>
      </c>
      <c r="B362" s="94">
        <v>600</v>
      </c>
      <c r="C362" s="26" t="s">
        <v>25</v>
      </c>
      <c r="D362" s="94">
        <v>1590</v>
      </c>
      <c r="E362" s="94">
        <v>806.23</v>
      </c>
      <c r="F362" s="23" t="s">
        <v>59</v>
      </c>
      <c r="G362" s="26" t="s">
        <v>323</v>
      </c>
      <c r="H362" s="26">
        <v>4</v>
      </c>
      <c r="I362" s="76">
        <v>15.56</v>
      </c>
      <c r="J362" s="76">
        <v>0</v>
      </c>
      <c r="K362" s="115">
        <v>0</v>
      </c>
      <c r="L362" s="77">
        <v>0</v>
      </c>
    </row>
    <row r="363" spans="1:12" x14ac:dyDescent="0.25">
      <c r="A363" s="22" t="s">
        <v>27</v>
      </c>
      <c r="B363" s="94">
        <v>600</v>
      </c>
      <c r="C363" s="26" t="s">
        <v>25</v>
      </c>
      <c r="D363" s="94">
        <v>1113</v>
      </c>
      <c r="E363" s="94">
        <v>565.49</v>
      </c>
      <c r="F363" s="23" t="s">
        <v>46</v>
      </c>
      <c r="G363" s="26" t="s">
        <v>322</v>
      </c>
      <c r="H363" s="26">
        <v>4</v>
      </c>
      <c r="I363" s="76">
        <v>15.2</v>
      </c>
      <c r="J363" s="76">
        <v>0</v>
      </c>
      <c r="K363" s="115">
        <v>0</v>
      </c>
      <c r="L363" s="77">
        <v>0</v>
      </c>
    </row>
    <row r="364" spans="1:12" x14ac:dyDescent="0.25">
      <c r="A364" s="22" t="s">
        <v>27</v>
      </c>
      <c r="B364" s="94">
        <v>600</v>
      </c>
      <c r="C364" s="26" t="s">
        <v>25</v>
      </c>
      <c r="D364" s="94">
        <v>1192.5</v>
      </c>
      <c r="E364" s="94">
        <v>604.24</v>
      </c>
      <c r="F364" s="23" t="s">
        <v>48</v>
      </c>
      <c r="G364" s="26" t="s">
        <v>322</v>
      </c>
      <c r="H364" s="26">
        <v>4</v>
      </c>
      <c r="I364" s="76">
        <v>15.26</v>
      </c>
      <c r="J364" s="76">
        <v>0</v>
      </c>
      <c r="K364" s="115">
        <v>0</v>
      </c>
      <c r="L364" s="77">
        <v>0</v>
      </c>
    </row>
    <row r="365" spans="1:12" x14ac:dyDescent="0.25">
      <c r="A365" s="22" t="s">
        <v>27</v>
      </c>
      <c r="B365" s="94">
        <v>600</v>
      </c>
      <c r="C365" s="26" t="s">
        <v>25</v>
      </c>
      <c r="D365" s="94">
        <v>1351.5</v>
      </c>
      <c r="E365" s="94">
        <v>694.8</v>
      </c>
      <c r="F365" s="23" t="s">
        <v>54</v>
      </c>
      <c r="G365" s="26" t="s">
        <v>322</v>
      </c>
      <c r="H365" s="26">
        <v>4</v>
      </c>
      <c r="I365" s="76">
        <v>15.35</v>
      </c>
      <c r="J365" s="76">
        <v>0</v>
      </c>
      <c r="K365" s="115">
        <v>0</v>
      </c>
      <c r="L365" s="77">
        <v>0</v>
      </c>
    </row>
    <row r="366" spans="1:12" x14ac:dyDescent="0.25">
      <c r="A366" s="22" t="s">
        <v>27</v>
      </c>
      <c r="B366" s="94">
        <v>600</v>
      </c>
      <c r="C366" s="26" t="s">
        <v>25</v>
      </c>
      <c r="D366" s="94">
        <v>1510.5</v>
      </c>
      <c r="E366" s="94">
        <v>765.37</v>
      </c>
      <c r="F366" s="23" t="s">
        <v>73</v>
      </c>
      <c r="G366" s="26" t="s">
        <v>322</v>
      </c>
      <c r="H366" s="26">
        <v>4</v>
      </c>
      <c r="I366" s="76">
        <v>15.45</v>
      </c>
      <c r="J366" s="76">
        <v>0</v>
      </c>
      <c r="K366" s="115">
        <v>0</v>
      </c>
      <c r="L366" s="77">
        <v>0</v>
      </c>
    </row>
    <row r="367" spans="1:12" x14ac:dyDescent="0.25">
      <c r="A367" s="22" t="s">
        <v>28</v>
      </c>
      <c r="B367" s="94">
        <v>69</v>
      </c>
      <c r="C367" s="26" t="s">
        <v>24</v>
      </c>
      <c r="D367" s="26" t="s">
        <v>87</v>
      </c>
      <c r="E367" s="94">
        <v>53.52</v>
      </c>
      <c r="F367" s="23" t="s">
        <v>88</v>
      </c>
      <c r="G367" s="26" t="s">
        <v>320</v>
      </c>
      <c r="H367" s="26">
        <v>1</v>
      </c>
      <c r="I367" s="76">
        <v>3.56</v>
      </c>
      <c r="J367" s="76">
        <v>4.4756238004000002</v>
      </c>
      <c r="K367" s="115">
        <v>4.4756238004000002</v>
      </c>
      <c r="L367" s="77">
        <v>4.4756238004000002</v>
      </c>
    </row>
    <row r="368" spans="1:12" x14ac:dyDescent="0.25">
      <c r="A368" s="22" t="s">
        <v>28</v>
      </c>
      <c r="B368" s="94">
        <v>69</v>
      </c>
      <c r="C368" s="26" t="s">
        <v>24</v>
      </c>
      <c r="D368" s="26" t="s">
        <v>84</v>
      </c>
      <c r="E368" s="94">
        <v>67.33</v>
      </c>
      <c r="F368" s="23" t="s">
        <v>85</v>
      </c>
      <c r="G368" s="26" t="s">
        <v>320</v>
      </c>
      <c r="H368" s="26">
        <v>1</v>
      </c>
      <c r="I368" s="76">
        <v>3.63</v>
      </c>
      <c r="J368" s="76">
        <v>4.5636276391999999</v>
      </c>
      <c r="K368" s="115">
        <v>4.5636276391999999</v>
      </c>
      <c r="L368" s="77">
        <v>4.5636276391999999</v>
      </c>
    </row>
    <row r="369" spans="1:12" x14ac:dyDescent="0.25">
      <c r="A369" s="22" t="s">
        <v>28</v>
      </c>
      <c r="B369" s="94">
        <v>69</v>
      </c>
      <c r="C369" s="26" t="s">
        <v>24</v>
      </c>
      <c r="D369" s="26" t="s">
        <v>81</v>
      </c>
      <c r="E369" s="94">
        <v>85.12</v>
      </c>
      <c r="F369" s="23" t="s">
        <v>82</v>
      </c>
      <c r="G369" s="26" t="s">
        <v>320</v>
      </c>
      <c r="H369" s="26">
        <v>1</v>
      </c>
      <c r="I369" s="76">
        <v>3.69</v>
      </c>
      <c r="J369" s="76">
        <v>4.6390595010000002</v>
      </c>
      <c r="K369" s="115">
        <v>4.6390595010000002</v>
      </c>
      <c r="L369" s="77">
        <v>4.6390595010000002</v>
      </c>
    </row>
    <row r="370" spans="1:12" x14ac:dyDescent="0.25">
      <c r="A370" s="22" t="s">
        <v>28</v>
      </c>
      <c r="B370" s="94">
        <v>69</v>
      </c>
      <c r="C370" s="26" t="s">
        <v>24</v>
      </c>
      <c r="D370" s="26" t="s">
        <v>77</v>
      </c>
      <c r="E370" s="94">
        <v>107.22</v>
      </c>
      <c r="F370" s="23" t="s">
        <v>78</v>
      </c>
      <c r="G370" s="26" t="s">
        <v>320</v>
      </c>
      <c r="H370" s="26">
        <v>1</v>
      </c>
      <c r="I370" s="76">
        <v>3.77</v>
      </c>
      <c r="J370" s="76">
        <v>4.7396353167000003</v>
      </c>
      <c r="K370" s="115">
        <v>4.7396353167000003</v>
      </c>
      <c r="L370" s="77">
        <v>4.7396353167000003</v>
      </c>
    </row>
    <row r="371" spans="1:12" x14ac:dyDescent="0.25">
      <c r="A371" s="22" t="s">
        <v>28</v>
      </c>
      <c r="B371" s="94">
        <v>69</v>
      </c>
      <c r="C371" s="26" t="s">
        <v>24</v>
      </c>
      <c r="D371" s="94">
        <v>266.8</v>
      </c>
      <c r="E371" s="94">
        <v>134.87</v>
      </c>
      <c r="F371" s="23" t="s">
        <v>75</v>
      </c>
      <c r="G371" s="26" t="s">
        <v>184</v>
      </c>
      <c r="H371" s="26">
        <v>1</v>
      </c>
      <c r="I371" s="76">
        <v>3.87</v>
      </c>
      <c r="J371" s="76">
        <v>4.8653550864000001</v>
      </c>
      <c r="K371" s="115">
        <v>4.8653550864000001</v>
      </c>
      <c r="L371" s="77">
        <v>4.8653550864000001</v>
      </c>
    </row>
    <row r="372" spans="1:12" x14ac:dyDescent="0.25">
      <c r="A372" s="22" t="s">
        <v>28</v>
      </c>
      <c r="B372" s="94">
        <v>69</v>
      </c>
      <c r="C372" s="26" t="s">
        <v>24</v>
      </c>
      <c r="D372" s="94">
        <v>336.4</v>
      </c>
      <c r="E372" s="94">
        <v>170.55</v>
      </c>
      <c r="F372" s="23" t="s">
        <v>70</v>
      </c>
      <c r="G372" s="26" t="s">
        <v>184</v>
      </c>
      <c r="H372" s="26">
        <v>1</v>
      </c>
      <c r="I372" s="76">
        <v>3.97</v>
      </c>
      <c r="J372" s="76">
        <v>4.991074856</v>
      </c>
      <c r="K372" s="115">
        <v>4.991074856</v>
      </c>
      <c r="L372" s="77">
        <v>4.991074856</v>
      </c>
    </row>
    <row r="373" spans="1:12" x14ac:dyDescent="0.25">
      <c r="A373" s="22" t="s">
        <v>28</v>
      </c>
      <c r="B373" s="94">
        <v>69</v>
      </c>
      <c r="C373" s="26" t="s">
        <v>24</v>
      </c>
      <c r="D373" s="94">
        <v>336.4</v>
      </c>
      <c r="E373" s="94">
        <v>170.55</v>
      </c>
      <c r="F373" s="23" t="s">
        <v>74</v>
      </c>
      <c r="G373" s="26" t="s">
        <v>321</v>
      </c>
      <c r="H373" s="26">
        <v>1</v>
      </c>
      <c r="I373" s="76">
        <v>4</v>
      </c>
      <c r="J373" s="76">
        <v>5.0287907869000001</v>
      </c>
      <c r="K373" s="115">
        <v>5.0287907869000001</v>
      </c>
      <c r="L373" s="77">
        <v>5.0287907869000001</v>
      </c>
    </row>
    <row r="374" spans="1:12" x14ac:dyDescent="0.25">
      <c r="A374" s="22" t="s">
        <v>28</v>
      </c>
      <c r="B374" s="94">
        <v>69</v>
      </c>
      <c r="C374" s="26" t="s">
        <v>24</v>
      </c>
      <c r="D374" s="94">
        <v>477</v>
      </c>
      <c r="E374" s="94">
        <v>241.65</v>
      </c>
      <c r="F374" s="23" t="s">
        <v>65</v>
      </c>
      <c r="G374" s="26" t="s">
        <v>184</v>
      </c>
      <c r="H374" s="26">
        <v>1</v>
      </c>
      <c r="I374" s="76">
        <v>4.1399999999999997</v>
      </c>
      <c r="J374" s="76">
        <v>5.2047984644999996</v>
      </c>
      <c r="K374" s="115">
        <v>5.2047984644999996</v>
      </c>
      <c r="L374" s="77">
        <v>5.2047984644999996</v>
      </c>
    </row>
    <row r="375" spans="1:12" x14ac:dyDescent="0.25">
      <c r="A375" s="22" t="s">
        <v>28</v>
      </c>
      <c r="B375" s="94">
        <v>69</v>
      </c>
      <c r="C375" s="26" t="s">
        <v>24</v>
      </c>
      <c r="D375" s="94">
        <v>556.5</v>
      </c>
      <c r="E375" s="94">
        <v>282.58999999999997</v>
      </c>
      <c r="F375" s="23" t="s">
        <v>55</v>
      </c>
      <c r="G375" s="26" t="s">
        <v>184</v>
      </c>
      <c r="H375" s="26">
        <v>1</v>
      </c>
      <c r="I375" s="76">
        <v>4.2300000000000004</v>
      </c>
      <c r="J375" s="76">
        <v>5.3179462572</v>
      </c>
      <c r="K375" s="115">
        <v>5.3179462572</v>
      </c>
      <c r="L375" s="77">
        <v>5.3179462572</v>
      </c>
    </row>
    <row r="376" spans="1:12" x14ac:dyDescent="0.25">
      <c r="A376" s="22" t="s">
        <v>28</v>
      </c>
      <c r="B376" s="94">
        <v>69</v>
      </c>
      <c r="C376" s="26" t="s">
        <v>24</v>
      </c>
      <c r="D376" s="94">
        <v>636</v>
      </c>
      <c r="E376" s="94">
        <v>321.83999999999997</v>
      </c>
      <c r="F376" s="23" t="s">
        <v>64</v>
      </c>
      <c r="G376" s="26" t="s">
        <v>184</v>
      </c>
      <c r="H376" s="26">
        <v>1</v>
      </c>
      <c r="I376" s="76">
        <v>4.3099999999999996</v>
      </c>
      <c r="J376" s="76">
        <v>5.4185220729000001</v>
      </c>
      <c r="K376" s="115">
        <v>5.4185220729000001</v>
      </c>
      <c r="L376" s="77">
        <v>5.4185220729000001</v>
      </c>
    </row>
    <row r="377" spans="1:12" x14ac:dyDescent="0.25">
      <c r="A377" s="22" t="s">
        <v>28</v>
      </c>
      <c r="B377" s="94">
        <v>69</v>
      </c>
      <c r="C377" s="26" t="s">
        <v>24</v>
      </c>
      <c r="D377" s="94">
        <v>250</v>
      </c>
      <c r="E377" s="94">
        <v>126.37</v>
      </c>
      <c r="F377" s="23" t="s">
        <v>94</v>
      </c>
      <c r="G377" s="26"/>
      <c r="H377" s="26">
        <v>1</v>
      </c>
      <c r="I377" s="76">
        <v>3.8172073383999998</v>
      </c>
      <c r="J377" s="76">
        <v>4.7989842738000004</v>
      </c>
      <c r="K377" s="115">
        <v>4.7989842738000004</v>
      </c>
      <c r="L377" s="77">
        <v>4.7989842738000004</v>
      </c>
    </row>
    <row r="378" spans="1:12" x14ac:dyDescent="0.25">
      <c r="A378" s="22" t="s">
        <v>28</v>
      </c>
      <c r="B378" s="94">
        <v>69</v>
      </c>
      <c r="C378" s="26" t="s">
        <v>24</v>
      </c>
      <c r="D378" s="94">
        <v>250</v>
      </c>
      <c r="E378" s="26"/>
      <c r="F378" s="23" t="s">
        <v>91</v>
      </c>
      <c r="G378" s="26"/>
      <c r="H378" s="26">
        <v>1</v>
      </c>
      <c r="I378" s="76">
        <v>3.8347728596000001</v>
      </c>
      <c r="J378" s="76">
        <v>4.8210676065999998</v>
      </c>
      <c r="K378" s="115">
        <v>4.8210676065999998</v>
      </c>
      <c r="L378" s="77">
        <v>4.8210676065999998</v>
      </c>
    </row>
    <row r="379" spans="1:12" x14ac:dyDescent="0.25">
      <c r="A379" s="22" t="s">
        <v>28</v>
      </c>
      <c r="B379" s="94">
        <v>69</v>
      </c>
      <c r="C379" s="26" t="s">
        <v>24</v>
      </c>
      <c r="D379" s="94">
        <v>500</v>
      </c>
      <c r="E379" s="94">
        <v>253.3</v>
      </c>
      <c r="F379" s="23" t="s">
        <v>96</v>
      </c>
      <c r="G379" s="26"/>
      <c r="H379" s="26">
        <v>1</v>
      </c>
      <c r="I379" s="76">
        <v>4.0196033705999996</v>
      </c>
      <c r="J379" s="76">
        <v>5.0534360992999998</v>
      </c>
      <c r="K379" s="115">
        <v>5.0534360992999998</v>
      </c>
      <c r="L379" s="77">
        <v>5.0534360992999998</v>
      </c>
    </row>
    <row r="380" spans="1:12" x14ac:dyDescent="0.25">
      <c r="A380" s="22" t="s">
        <v>28</v>
      </c>
      <c r="B380" s="94">
        <v>69</v>
      </c>
      <c r="C380" s="26" t="s">
        <v>24</v>
      </c>
      <c r="D380" s="94">
        <v>500</v>
      </c>
      <c r="E380" s="94">
        <v>252.89</v>
      </c>
      <c r="F380" s="23" t="s">
        <v>67</v>
      </c>
      <c r="G380" s="26"/>
      <c r="H380" s="26">
        <v>1</v>
      </c>
      <c r="I380" s="76">
        <v>4.0213337208000004</v>
      </c>
      <c r="J380" s="76">
        <v>5.0556114915999997</v>
      </c>
      <c r="K380" s="115">
        <v>5.0556114915999997</v>
      </c>
      <c r="L380" s="77">
        <v>5.0556114915999997</v>
      </c>
    </row>
    <row r="381" spans="1:12" x14ac:dyDescent="0.25">
      <c r="A381" s="22" t="s">
        <v>28</v>
      </c>
      <c r="B381" s="94">
        <v>69</v>
      </c>
      <c r="C381" s="26" t="s">
        <v>24</v>
      </c>
      <c r="D381" s="94">
        <v>556.5</v>
      </c>
      <c r="E381" s="94">
        <v>281.08</v>
      </c>
      <c r="F381" s="23" t="s">
        <v>53</v>
      </c>
      <c r="G381" s="26"/>
      <c r="H381" s="26">
        <v>1</v>
      </c>
      <c r="I381" s="76">
        <v>3.9428935628000001</v>
      </c>
      <c r="J381" s="76">
        <v>4.9569967055999999</v>
      </c>
      <c r="K381" s="115">
        <v>4.9569967055999999</v>
      </c>
      <c r="L381" s="77">
        <v>4.9569967055999999</v>
      </c>
    </row>
    <row r="382" spans="1:12" x14ac:dyDescent="0.25">
      <c r="A382" s="22" t="s">
        <v>28</v>
      </c>
      <c r="B382" s="94">
        <v>69</v>
      </c>
      <c r="C382" s="26" t="s">
        <v>24</v>
      </c>
      <c r="D382" s="94">
        <v>556.5</v>
      </c>
      <c r="E382" s="94">
        <v>281.07</v>
      </c>
      <c r="F382" s="23" t="s">
        <v>72</v>
      </c>
      <c r="G382" s="26"/>
      <c r="H382" s="26">
        <v>1</v>
      </c>
      <c r="I382" s="76">
        <v>3.9510516251999999</v>
      </c>
      <c r="J382" s="76">
        <v>4.9672530028999997</v>
      </c>
      <c r="K382" s="115">
        <v>4.9672530028999997</v>
      </c>
      <c r="L382" s="77">
        <v>4.9672530028999997</v>
      </c>
    </row>
    <row r="383" spans="1:12" x14ac:dyDescent="0.25">
      <c r="A383" s="22" t="s">
        <v>28</v>
      </c>
      <c r="B383" s="94">
        <v>69</v>
      </c>
      <c r="C383" s="26" t="s">
        <v>24</v>
      </c>
      <c r="D383" s="94">
        <v>700</v>
      </c>
      <c r="E383" s="94">
        <v>353.95</v>
      </c>
      <c r="F383" s="23" t="s">
        <v>95</v>
      </c>
      <c r="G383" s="26"/>
      <c r="H383" s="26">
        <v>1</v>
      </c>
      <c r="I383" s="76">
        <v>4.1378799672</v>
      </c>
      <c r="J383" s="76">
        <v>5.2021331642000002</v>
      </c>
      <c r="K383" s="115">
        <v>5.2021331642000002</v>
      </c>
      <c r="L383" s="77">
        <v>5.2021331642000002</v>
      </c>
    </row>
    <row r="384" spans="1:12" x14ac:dyDescent="0.25">
      <c r="A384" s="22" t="s">
        <v>28</v>
      </c>
      <c r="B384" s="94">
        <v>69</v>
      </c>
      <c r="C384" s="26" t="s">
        <v>24</v>
      </c>
      <c r="D384" s="94">
        <v>700</v>
      </c>
      <c r="E384" s="94">
        <v>354.45</v>
      </c>
      <c r="F384" s="23" t="s">
        <v>60</v>
      </c>
      <c r="G384" s="26"/>
      <c r="H384" s="26">
        <v>1</v>
      </c>
      <c r="I384" s="76">
        <v>4.1522961901000004</v>
      </c>
      <c r="J384" s="76">
        <v>5.2202572063000003</v>
      </c>
      <c r="K384" s="115">
        <v>5.2202572063000003</v>
      </c>
      <c r="L384" s="77">
        <v>5.2202572063000003</v>
      </c>
    </row>
    <row r="385" spans="1:12" x14ac:dyDescent="0.25">
      <c r="A385" s="22" t="s">
        <v>28</v>
      </c>
      <c r="B385" s="94">
        <v>69</v>
      </c>
      <c r="C385" s="26" t="s">
        <v>24</v>
      </c>
      <c r="D385" s="94">
        <v>246.9</v>
      </c>
      <c r="E385" s="94">
        <v>125.09</v>
      </c>
      <c r="F385" s="23" t="s">
        <v>83</v>
      </c>
      <c r="G385" s="26" t="s">
        <v>102</v>
      </c>
      <c r="H385" s="26">
        <v>1</v>
      </c>
      <c r="I385" s="76">
        <v>3.7071927781</v>
      </c>
      <c r="J385" s="76">
        <v>4.6606742219999999</v>
      </c>
      <c r="K385" s="115">
        <v>4.6606742219999999</v>
      </c>
      <c r="L385" s="77">
        <v>4.6606742219999999</v>
      </c>
    </row>
    <row r="386" spans="1:12" x14ac:dyDescent="0.25">
      <c r="A386" s="22" t="s">
        <v>28</v>
      </c>
      <c r="B386" s="94">
        <v>69</v>
      </c>
      <c r="C386" s="26" t="s">
        <v>24</v>
      </c>
      <c r="D386" s="94">
        <v>250</v>
      </c>
      <c r="E386" s="94">
        <v>126.37</v>
      </c>
      <c r="F386" s="23" t="s">
        <v>83</v>
      </c>
      <c r="G386" s="26" t="s">
        <v>324</v>
      </c>
      <c r="H386" s="26">
        <v>1</v>
      </c>
      <c r="I386" s="76">
        <v>3.7533983692000001</v>
      </c>
      <c r="J386" s="76">
        <v>4.7187637848000001</v>
      </c>
      <c r="K386" s="115">
        <v>4.7187637848000001</v>
      </c>
      <c r="L386" s="77">
        <v>4.7187637848000001</v>
      </c>
    </row>
    <row r="387" spans="1:12" x14ac:dyDescent="0.25">
      <c r="A387" s="22" t="s">
        <v>28</v>
      </c>
      <c r="B387" s="94">
        <v>69</v>
      </c>
      <c r="C387" s="26" t="s">
        <v>24</v>
      </c>
      <c r="D387" s="94">
        <v>500</v>
      </c>
      <c r="E387" s="94">
        <v>253.3</v>
      </c>
      <c r="F387" s="23" t="s">
        <v>83</v>
      </c>
      <c r="G387" s="26" t="s">
        <v>324</v>
      </c>
      <c r="H387" s="26">
        <v>1</v>
      </c>
      <c r="I387" s="76">
        <v>4.0288319046999996</v>
      </c>
      <c r="J387" s="76">
        <v>5.0650381911000002</v>
      </c>
      <c r="K387" s="115">
        <v>5.0650381911000002</v>
      </c>
      <c r="L387" s="77">
        <v>5.0650381911000002</v>
      </c>
    </row>
    <row r="388" spans="1:12" x14ac:dyDescent="0.25">
      <c r="A388" s="22" t="s">
        <v>28</v>
      </c>
      <c r="B388" s="94">
        <v>69</v>
      </c>
      <c r="C388" s="26" t="s">
        <v>24</v>
      </c>
      <c r="D388" s="94">
        <v>700</v>
      </c>
      <c r="E388" s="94">
        <v>353.95</v>
      </c>
      <c r="F388" s="23" t="s">
        <v>83</v>
      </c>
      <c r="G388" s="26" t="s">
        <v>325</v>
      </c>
      <c r="H388" s="26">
        <v>1</v>
      </c>
      <c r="I388" s="76">
        <v>4.1463600982999997</v>
      </c>
      <c r="J388" s="76">
        <v>5.2127943654999997</v>
      </c>
      <c r="K388" s="115">
        <v>5.2127943654999997</v>
      </c>
      <c r="L388" s="77">
        <v>5.2127943654999997</v>
      </c>
    </row>
    <row r="389" spans="1:12" x14ac:dyDescent="0.25">
      <c r="A389" s="22" t="s">
        <v>28</v>
      </c>
      <c r="B389" s="94">
        <v>69</v>
      </c>
      <c r="C389" s="26" t="s">
        <v>24</v>
      </c>
      <c r="D389" s="94">
        <v>155.4</v>
      </c>
      <c r="E389" s="94">
        <v>78.55</v>
      </c>
      <c r="F389" s="23" t="s">
        <v>44</v>
      </c>
      <c r="G389" s="94">
        <v>7</v>
      </c>
      <c r="H389" s="26">
        <v>1</v>
      </c>
      <c r="I389" s="76">
        <v>3.5402496533000001</v>
      </c>
      <c r="J389" s="76">
        <v>4.4507937100000001</v>
      </c>
      <c r="K389" s="115">
        <v>4.4507937100000001</v>
      </c>
      <c r="L389" s="77">
        <v>4.4507937100000001</v>
      </c>
    </row>
    <row r="390" spans="1:12" x14ac:dyDescent="0.25">
      <c r="A390" s="22" t="s">
        <v>28</v>
      </c>
      <c r="B390" s="94">
        <v>69</v>
      </c>
      <c r="C390" s="26" t="s">
        <v>24</v>
      </c>
      <c r="D390" s="94">
        <v>195.7</v>
      </c>
      <c r="E390" s="94">
        <v>99.3</v>
      </c>
      <c r="F390" s="23" t="s">
        <v>43</v>
      </c>
      <c r="G390" s="94">
        <v>7</v>
      </c>
      <c r="H390" s="26">
        <v>1</v>
      </c>
      <c r="I390" s="76">
        <v>3.6246676459999998</v>
      </c>
      <c r="J390" s="76">
        <v>4.5569238160000003</v>
      </c>
      <c r="K390" s="115">
        <v>4.5569238160000003</v>
      </c>
      <c r="L390" s="77">
        <v>4.5569238160000003</v>
      </c>
    </row>
    <row r="391" spans="1:12" x14ac:dyDescent="0.25">
      <c r="A391" s="22" t="s">
        <v>28</v>
      </c>
      <c r="B391" s="94">
        <v>69</v>
      </c>
      <c r="C391" s="26" t="s">
        <v>24</v>
      </c>
      <c r="D391" s="94">
        <v>246.9</v>
      </c>
      <c r="E391" s="94">
        <v>125.09</v>
      </c>
      <c r="F391" s="23" t="s">
        <v>42</v>
      </c>
      <c r="G391" s="94">
        <v>7</v>
      </c>
      <c r="H391" s="26">
        <v>1</v>
      </c>
      <c r="I391" s="76">
        <v>3.6803290622999998</v>
      </c>
      <c r="J391" s="76">
        <v>4.6269012203999997</v>
      </c>
      <c r="K391" s="115">
        <v>4.6269012203999997</v>
      </c>
      <c r="L391" s="77">
        <v>4.6269012203999997</v>
      </c>
    </row>
    <row r="392" spans="1:12" x14ac:dyDescent="0.25">
      <c r="A392" s="22" t="s">
        <v>28</v>
      </c>
      <c r="B392" s="94">
        <v>69</v>
      </c>
      <c r="C392" s="26" t="s">
        <v>24</v>
      </c>
      <c r="D392" s="94">
        <v>246.9</v>
      </c>
      <c r="E392" s="94">
        <v>126.37</v>
      </c>
      <c r="F392" s="23" t="s">
        <v>42</v>
      </c>
      <c r="G392" s="94">
        <v>19</v>
      </c>
      <c r="H392" s="26">
        <v>1</v>
      </c>
      <c r="I392" s="76">
        <v>3.7362055911000001</v>
      </c>
      <c r="J392" s="76">
        <v>4.6971490637000004</v>
      </c>
      <c r="K392" s="115">
        <v>4.6971490637000004</v>
      </c>
      <c r="L392" s="77">
        <v>4.6971490637000004</v>
      </c>
    </row>
    <row r="393" spans="1:12" x14ac:dyDescent="0.25">
      <c r="A393" s="22" t="s">
        <v>28</v>
      </c>
      <c r="B393" s="94">
        <v>69</v>
      </c>
      <c r="C393" s="26" t="s">
        <v>24</v>
      </c>
      <c r="D393" s="94">
        <v>312.8</v>
      </c>
      <c r="E393" s="94">
        <v>158.59</v>
      </c>
      <c r="F393" s="23" t="s">
        <v>49</v>
      </c>
      <c r="G393" s="94">
        <v>19</v>
      </c>
      <c r="H393" s="26">
        <v>1</v>
      </c>
      <c r="I393" s="76">
        <v>3.7969783009999998</v>
      </c>
      <c r="J393" s="76">
        <v>4.7735523746000004</v>
      </c>
      <c r="K393" s="115">
        <v>4.7735523746000004</v>
      </c>
      <c r="L393" s="77">
        <v>4.7735523746000004</v>
      </c>
    </row>
    <row r="394" spans="1:12" x14ac:dyDescent="0.25">
      <c r="A394" s="22" t="s">
        <v>28</v>
      </c>
      <c r="B394" s="94">
        <v>69</v>
      </c>
      <c r="C394" s="26" t="s">
        <v>24</v>
      </c>
      <c r="D394" s="94">
        <v>394.5</v>
      </c>
      <c r="E394" s="94">
        <v>199.9</v>
      </c>
      <c r="F394" s="23" t="s">
        <v>51</v>
      </c>
      <c r="G394" s="94">
        <v>19</v>
      </c>
      <c r="H394" s="26">
        <v>1</v>
      </c>
      <c r="I394" s="76">
        <v>3.8926481345999999</v>
      </c>
      <c r="J394" s="76">
        <v>4.8938282690000001</v>
      </c>
      <c r="K394" s="115">
        <v>4.8938282690000001</v>
      </c>
      <c r="L394" s="77">
        <v>4.8938282690000001</v>
      </c>
    </row>
    <row r="395" spans="1:12" x14ac:dyDescent="0.25">
      <c r="A395" s="22" t="s">
        <v>28</v>
      </c>
      <c r="B395" s="94">
        <v>69</v>
      </c>
      <c r="C395" s="26" t="s">
        <v>24</v>
      </c>
      <c r="D395" s="94">
        <v>465.4</v>
      </c>
      <c r="E395" s="94">
        <v>253.3</v>
      </c>
      <c r="F395" s="23" t="s">
        <v>50</v>
      </c>
      <c r="G395" s="94">
        <v>19</v>
      </c>
      <c r="H395" s="26">
        <v>1</v>
      </c>
      <c r="I395" s="76">
        <v>4.0196033705999996</v>
      </c>
      <c r="J395" s="76">
        <v>5.0534360992999998</v>
      </c>
      <c r="K395" s="115">
        <v>5.0534360992999998</v>
      </c>
      <c r="L395" s="77">
        <v>5.0534360992999998</v>
      </c>
    </row>
    <row r="396" spans="1:12" x14ac:dyDescent="0.25">
      <c r="A396" s="22" t="s">
        <v>28</v>
      </c>
      <c r="B396" s="94">
        <v>69</v>
      </c>
      <c r="C396" s="26" t="s">
        <v>24</v>
      </c>
      <c r="D396" s="94">
        <v>652.4</v>
      </c>
      <c r="E396" s="94">
        <v>353.95</v>
      </c>
      <c r="F396" s="23" t="s">
        <v>58</v>
      </c>
      <c r="G396" s="94">
        <v>37</v>
      </c>
      <c r="H396" s="26">
        <v>1</v>
      </c>
      <c r="I396" s="76">
        <v>4.1378799672</v>
      </c>
      <c r="J396" s="76">
        <v>5.2021331642000002</v>
      </c>
      <c r="K396" s="115">
        <v>5.2021331642000002</v>
      </c>
      <c r="L396" s="77">
        <v>5.2021331642000002</v>
      </c>
    </row>
    <row r="397" spans="1:12" x14ac:dyDescent="0.25">
      <c r="A397" s="22" t="s">
        <v>28</v>
      </c>
      <c r="B397" s="94">
        <v>69</v>
      </c>
      <c r="C397" s="26" t="s">
        <v>24</v>
      </c>
      <c r="D397" s="94">
        <v>927.2</v>
      </c>
      <c r="E397" s="94">
        <v>469.62</v>
      </c>
      <c r="F397" s="23" t="s">
        <v>63</v>
      </c>
      <c r="G397" s="94">
        <v>37</v>
      </c>
      <c r="H397" s="26">
        <v>1</v>
      </c>
      <c r="I397" s="76">
        <v>4.2835339268999997</v>
      </c>
      <c r="J397" s="76">
        <v>5.3852489867999997</v>
      </c>
      <c r="K397" s="115">
        <v>5.3852489867999997</v>
      </c>
      <c r="L397" s="77">
        <v>5.3852489867999997</v>
      </c>
    </row>
    <row r="398" spans="1:12" x14ac:dyDescent="0.25">
      <c r="A398" s="22" t="s">
        <v>28</v>
      </c>
      <c r="B398" s="94">
        <v>69</v>
      </c>
      <c r="C398" s="26" t="s">
        <v>24</v>
      </c>
      <c r="D398" s="94">
        <v>927.2</v>
      </c>
      <c r="E398" s="94">
        <v>75.5</v>
      </c>
      <c r="F398" s="23" t="s">
        <v>80</v>
      </c>
      <c r="G398" s="26" t="s">
        <v>326</v>
      </c>
      <c r="H398" s="26">
        <v>1</v>
      </c>
      <c r="I398" s="76">
        <v>3.739429237</v>
      </c>
      <c r="J398" s="76">
        <v>4.7012018239</v>
      </c>
      <c r="K398" s="115">
        <v>4.7012018239</v>
      </c>
      <c r="L398" s="77">
        <v>4.7012018239</v>
      </c>
    </row>
    <row r="399" spans="1:12" x14ac:dyDescent="0.25">
      <c r="A399" s="22" t="s">
        <v>28</v>
      </c>
      <c r="B399" s="94">
        <v>69</v>
      </c>
      <c r="C399" s="26" t="s">
        <v>24</v>
      </c>
      <c r="D399" s="94">
        <v>927.2</v>
      </c>
      <c r="E399" s="94">
        <v>147.1</v>
      </c>
      <c r="F399" s="23" t="s">
        <v>76</v>
      </c>
      <c r="G399" s="26" t="s">
        <v>327</v>
      </c>
      <c r="H399" s="26">
        <v>1</v>
      </c>
      <c r="I399" s="76">
        <v>3.8714155084000001</v>
      </c>
      <c r="J399" s="76">
        <v>4.8671346602999996</v>
      </c>
      <c r="K399" s="115">
        <v>4.8671346602999996</v>
      </c>
      <c r="L399" s="77">
        <v>4.8671346602999996</v>
      </c>
    </row>
    <row r="400" spans="1:12" x14ac:dyDescent="0.25">
      <c r="A400" s="22" t="s">
        <v>28</v>
      </c>
      <c r="B400" s="94">
        <v>69</v>
      </c>
      <c r="C400" s="26" t="s">
        <v>24</v>
      </c>
      <c r="D400" s="94">
        <v>173</v>
      </c>
      <c r="E400" s="94">
        <v>181.6</v>
      </c>
      <c r="F400" s="23" t="s">
        <v>76</v>
      </c>
      <c r="G400" s="26" t="s">
        <v>327</v>
      </c>
      <c r="H400" s="26">
        <v>1</v>
      </c>
      <c r="I400" s="76">
        <v>3.8932878104999999</v>
      </c>
      <c r="J400" s="76">
        <v>4.8946324682000002</v>
      </c>
      <c r="K400" s="115">
        <v>4.8946324682000002</v>
      </c>
      <c r="L400" s="77">
        <v>4.8946324682000002</v>
      </c>
    </row>
    <row r="401" spans="1:12" x14ac:dyDescent="0.25">
      <c r="A401" s="22" t="s">
        <v>28</v>
      </c>
      <c r="B401" s="94">
        <v>69</v>
      </c>
      <c r="C401" s="26" t="s">
        <v>24</v>
      </c>
      <c r="D401" s="94">
        <v>232</v>
      </c>
      <c r="E401" s="94">
        <v>228</v>
      </c>
      <c r="F401" s="23" t="s">
        <v>76</v>
      </c>
      <c r="G401" s="26" t="s">
        <v>328</v>
      </c>
      <c r="H401" s="26">
        <v>1</v>
      </c>
      <c r="I401" s="76">
        <v>4.0790312301</v>
      </c>
      <c r="J401" s="76">
        <v>5.1281486673999996</v>
      </c>
      <c r="K401" s="115">
        <v>5.1281486673999996</v>
      </c>
      <c r="L401" s="77">
        <v>5.1281486673999996</v>
      </c>
    </row>
    <row r="402" spans="1:12" x14ac:dyDescent="0.25">
      <c r="A402" s="22" t="s">
        <v>28</v>
      </c>
      <c r="B402" s="94">
        <v>69</v>
      </c>
      <c r="C402" s="26" t="s">
        <v>24</v>
      </c>
      <c r="D402" s="94">
        <v>927.2</v>
      </c>
      <c r="E402" s="94">
        <v>147.1</v>
      </c>
      <c r="F402" s="23" t="s">
        <v>80</v>
      </c>
      <c r="G402" s="26" t="s">
        <v>329</v>
      </c>
      <c r="H402" s="26">
        <v>1</v>
      </c>
      <c r="I402" s="76">
        <v>4.0892288081999997</v>
      </c>
      <c r="J402" s="76">
        <v>5.1409690389999998</v>
      </c>
      <c r="K402" s="115">
        <v>5.1409690389999998</v>
      </c>
      <c r="L402" s="77">
        <v>5.1409690389999998</v>
      </c>
    </row>
    <row r="403" spans="1:12" x14ac:dyDescent="0.25">
      <c r="A403" s="22" t="s">
        <v>28</v>
      </c>
      <c r="B403" s="94">
        <v>69</v>
      </c>
      <c r="C403" s="26" t="s">
        <v>24</v>
      </c>
      <c r="D403" s="94">
        <v>326</v>
      </c>
      <c r="E403" s="94">
        <v>299</v>
      </c>
      <c r="F403" s="23" t="s">
        <v>76</v>
      </c>
      <c r="G403" s="26" t="s">
        <v>328</v>
      </c>
      <c r="H403" s="26">
        <v>1</v>
      </c>
      <c r="I403" s="76">
        <v>4.2296289799000002</v>
      </c>
      <c r="J403" s="76">
        <v>5.3174798116000002</v>
      </c>
      <c r="K403" s="115">
        <v>5.3174798116000002</v>
      </c>
      <c r="L403" s="77">
        <v>5.3174798116000002</v>
      </c>
    </row>
    <row r="404" spans="1:12" x14ac:dyDescent="0.25">
      <c r="A404" s="22" t="s">
        <v>28</v>
      </c>
      <c r="B404" s="94">
        <v>69</v>
      </c>
      <c r="C404" s="26" t="s">
        <v>24</v>
      </c>
      <c r="D404" s="94">
        <v>308</v>
      </c>
      <c r="E404" s="94">
        <v>299</v>
      </c>
      <c r="F404" s="23" t="s">
        <v>76</v>
      </c>
      <c r="G404" s="26" t="s">
        <v>327</v>
      </c>
      <c r="H404" s="26">
        <v>1</v>
      </c>
      <c r="I404" s="76">
        <v>4.2481799842000001</v>
      </c>
      <c r="J404" s="76">
        <v>5.3408020914999996</v>
      </c>
      <c r="K404" s="115">
        <v>5.3408020914999996</v>
      </c>
      <c r="L404" s="77">
        <v>5.3408020914999996</v>
      </c>
    </row>
    <row r="405" spans="1:12" x14ac:dyDescent="0.25">
      <c r="A405" s="22" t="s">
        <v>28</v>
      </c>
      <c r="B405" s="94">
        <v>138</v>
      </c>
      <c r="C405" s="26" t="s">
        <v>24</v>
      </c>
      <c r="D405" s="26" t="s">
        <v>77</v>
      </c>
      <c r="E405" s="94">
        <v>107.22</v>
      </c>
      <c r="F405" s="23" t="s">
        <v>78</v>
      </c>
      <c r="G405" s="26" t="s">
        <v>320</v>
      </c>
      <c r="H405" s="26">
        <v>1</v>
      </c>
      <c r="I405" s="76">
        <v>4.55</v>
      </c>
      <c r="J405" s="76">
        <v>5.7202495202000003</v>
      </c>
      <c r="K405" s="115">
        <v>5.7202495202000003</v>
      </c>
      <c r="L405" s="77">
        <v>5.7202495202000003</v>
      </c>
    </row>
    <row r="406" spans="1:12" x14ac:dyDescent="0.25">
      <c r="A406" s="22" t="s">
        <v>28</v>
      </c>
      <c r="B406" s="94">
        <v>138</v>
      </c>
      <c r="C406" s="26" t="s">
        <v>24</v>
      </c>
      <c r="D406" s="94">
        <v>266.8</v>
      </c>
      <c r="E406" s="94">
        <v>134.87</v>
      </c>
      <c r="F406" s="23" t="s">
        <v>75</v>
      </c>
      <c r="G406" s="26" t="s">
        <v>184</v>
      </c>
      <c r="H406" s="26">
        <v>1</v>
      </c>
      <c r="I406" s="76">
        <v>4.6500000000000004</v>
      </c>
      <c r="J406" s="76">
        <v>5.8459692898000002</v>
      </c>
      <c r="K406" s="115">
        <v>5.8459692898000002</v>
      </c>
      <c r="L406" s="77">
        <v>5.8459692898000002</v>
      </c>
    </row>
    <row r="407" spans="1:12" x14ac:dyDescent="0.25">
      <c r="A407" s="22" t="s">
        <v>28</v>
      </c>
      <c r="B407" s="94">
        <v>138</v>
      </c>
      <c r="C407" s="26" t="s">
        <v>24</v>
      </c>
      <c r="D407" s="94">
        <v>336.4</v>
      </c>
      <c r="E407" s="94">
        <v>170.55</v>
      </c>
      <c r="F407" s="23" t="s">
        <v>70</v>
      </c>
      <c r="G407" s="26" t="s">
        <v>184</v>
      </c>
      <c r="H407" s="26">
        <v>1</v>
      </c>
      <c r="I407" s="76">
        <v>4.74</v>
      </c>
      <c r="J407" s="76">
        <v>5.9591170824999997</v>
      </c>
      <c r="K407" s="115">
        <v>5.9591170824999997</v>
      </c>
      <c r="L407" s="77">
        <v>5.9591170824999997</v>
      </c>
    </row>
    <row r="408" spans="1:12" x14ac:dyDescent="0.25">
      <c r="A408" s="22" t="s">
        <v>28</v>
      </c>
      <c r="B408" s="94">
        <v>138</v>
      </c>
      <c r="C408" s="26" t="s">
        <v>24</v>
      </c>
      <c r="D408" s="94">
        <v>336.4</v>
      </c>
      <c r="E408" s="94">
        <v>170.55</v>
      </c>
      <c r="F408" s="23" t="s">
        <v>74</v>
      </c>
      <c r="G408" s="26" t="s">
        <v>321</v>
      </c>
      <c r="H408" s="26">
        <v>1</v>
      </c>
      <c r="I408" s="76">
        <v>4.7699999999999996</v>
      </c>
      <c r="J408" s="76">
        <v>5.9968330133999999</v>
      </c>
      <c r="K408" s="115">
        <v>5.9968330133999999</v>
      </c>
      <c r="L408" s="77">
        <v>5.9968330133999999</v>
      </c>
    </row>
    <row r="409" spans="1:12" x14ac:dyDescent="0.25">
      <c r="A409" s="22" t="s">
        <v>28</v>
      </c>
      <c r="B409" s="94">
        <v>138</v>
      </c>
      <c r="C409" s="26" t="s">
        <v>24</v>
      </c>
      <c r="D409" s="94">
        <v>477</v>
      </c>
      <c r="E409" s="94">
        <v>241.65</v>
      </c>
      <c r="F409" s="23" t="s">
        <v>65</v>
      </c>
      <c r="G409" s="26" t="s">
        <v>184</v>
      </c>
      <c r="H409" s="26">
        <v>1</v>
      </c>
      <c r="I409" s="76">
        <v>4.92</v>
      </c>
      <c r="J409" s="76">
        <v>6.1854126678999997</v>
      </c>
      <c r="K409" s="115">
        <v>6.1854126678999997</v>
      </c>
      <c r="L409" s="77">
        <v>6.1854126678999997</v>
      </c>
    </row>
    <row r="410" spans="1:12" x14ac:dyDescent="0.25">
      <c r="A410" s="22" t="s">
        <v>28</v>
      </c>
      <c r="B410" s="94">
        <v>138</v>
      </c>
      <c r="C410" s="26" t="s">
        <v>24</v>
      </c>
      <c r="D410" s="94">
        <v>556.5</v>
      </c>
      <c r="E410" s="94">
        <v>282.58999999999997</v>
      </c>
      <c r="F410" s="23" t="s">
        <v>55</v>
      </c>
      <c r="G410" s="26" t="s">
        <v>184</v>
      </c>
      <c r="H410" s="26">
        <v>1</v>
      </c>
      <c r="I410" s="76">
        <v>5</v>
      </c>
      <c r="J410" s="76">
        <v>6.2859884836999997</v>
      </c>
      <c r="K410" s="115">
        <v>6.2859884836999997</v>
      </c>
      <c r="L410" s="77">
        <v>6.2859884836999997</v>
      </c>
    </row>
    <row r="411" spans="1:12" x14ac:dyDescent="0.25">
      <c r="A411" s="22" t="s">
        <v>28</v>
      </c>
      <c r="B411" s="94">
        <v>138</v>
      </c>
      <c r="C411" s="26" t="s">
        <v>24</v>
      </c>
      <c r="D411" s="94">
        <v>636</v>
      </c>
      <c r="E411" s="94">
        <v>321.83999999999997</v>
      </c>
      <c r="F411" s="23" t="s">
        <v>64</v>
      </c>
      <c r="G411" s="26" t="s">
        <v>184</v>
      </c>
      <c r="H411" s="26">
        <v>1</v>
      </c>
      <c r="I411" s="76">
        <v>5.08</v>
      </c>
      <c r="J411" s="76">
        <v>6.3865642993999998</v>
      </c>
      <c r="K411" s="115">
        <v>6.3865642993999998</v>
      </c>
      <c r="L411" s="77">
        <v>6.3865642993999998</v>
      </c>
    </row>
    <row r="412" spans="1:12" x14ac:dyDescent="0.25">
      <c r="A412" s="22" t="s">
        <v>28</v>
      </c>
      <c r="B412" s="94">
        <v>138</v>
      </c>
      <c r="C412" s="26" t="s">
        <v>24</v>
      </c>
      <c r="D412" s="94">
        <v>250</v>
      </c>
      <c r="E412" s="94">
        <v>126.37</v>
      </c>
      <c r="F412" s="23" t="s">
        <v>94</v>
      </c>
      <c r="G412" s="26"/>
      <c r="H412" s="26">
        <v>1</v>
      </c>
      <c r="I412" s="76">
        <v>4.6069743739</v>
      </c>
      <c r="J412" s="76">
        <v>5.7918775717999997</v>
      </c>
      <c r="K412" s="115">
        <v>5.7918775717999997</v>
      </c>
      <c r="L412" s="77">
        <v>5.7918775717999997</v>
      </c>
    </row>
    <row r="413" spans="1:12" x14ac:dyDescent="0.25">
      <c r="A413" s="22" t="s">
        <v>28</v>
      </c>
      <c r="B413" s="94">
        <v>138</v>
      </c>
      <c r="C413" s="26" t="s">
        <v>24</v>
      </c>
      <c r="D413" s="94">
        <v>250</v>
      </c>
      <c r="E413" s="26"/>
      <c r="F413" s="23" t="s">
        <v>91</v>
      </c>
      <c r="G413" s="26"/>
      <c r="H413" s="26">
        <v>1</v>
      </c>
      <c r="I413" s="76">
        <v>4.6281741408999997</v>
      </c>
      <c r="J413" s="76">
        <v>5.8185298700999999</v>
      </c>
      <c r="K413" s="115">
        <v>5.8185298700999999</v>
      </c>
      <c r="L413" s="77">
        <v>5.8185298700999999</v>
      </c>
    </row>
    <row r="414" spans="1:12" x14ac:dyDescent="0.25">
      <c r="A414" s="22" t="s">
        <v>28</v>
      </c>
      <c r="B414" s="94">
        <v>138</v>
      </c>
      <c r="C414" s="26" t="s">
        <v>24</v>
      </c>
      <c r="D414" s="94">
        <v>500</v>
      </c>
      <c r="E414" s="94">
        <v>253.3</v>
      </c>
      <c r="F414" s="23" t="s">
        <v>96</v>
      </c>
      <c r="G414" s="26"/>
      <c r="H414" s="26">
        <v>1</v>
      </c>
      <c r="I414" s="76">
        <v>4.7992241755</v>
      </c>
      <c r="J414" s="76">
        <v>6.0335735795999996</v>
      </c>
      <c r="K414" s="115">
        <v>6.0335735795999996</v>
      </c>
      <c r="L414" s="77">
        <v>6.0335735795999996</v>
      </c>
    </row>
    <row r="415" spans="1:12" x14ac:dyDescent="0.25">
      <c r="A415" s="22" t="s">
        <v>28</v>
      </c>
      <c r="B415" s="94">
        <v>138</v>
      </c>
      <c r="C415" s="26" t="s">
        <v>24</v>
      </c>
      <c r="D415" s="94">
        <v>500</v>
      </c>
      <c r="E415" s="94">
        <v>252.89</v>
      </c>
      <c r="F415" s="23" t="s">
        <v>67</v>
      </c>
      <c r="G415" s="26"/>
      <c r="H415" s="26">
        <v>1</v>
      </c>
      <c r="I415" s="76">
        <v>4.8012901351000004</v>
      </c>
      <c r="J415" s="76">
        <v>6.0361708992000001</v>
      </c>
      <c r="K415" s="115">
        <v>6.0361708992000001</v>
      </c>
      <c r="L415" s="77">
        <v>6.0361708992000001</v>
      </c>
    </row>
    <row r="416" spans="1:12" x14ac:dyDescent="0.25">
      <c r="A416" s="22" t="s">
        <v>28</v>
      </c>
      <c r="B416" s="94">
        <v>138</v>
      </c>
      <c r="C416" s="26" t="s">
        <v>24</v>
      </c>
      <c r="D416" s="94">
        <v>556.5</v>
      </c>
      <c r="E416" s="94">
        <v>281.08</v>
      </c>
      <c r="F416" s="23" t="s">
        <v>53</v>
      </c>
      <c r="G416" s="26"/>
      <c r="H416" s="26">
        <v>1</v>
      </c>
      <c r="I416" s="76">
        <v>4.7019005735999997</v>
      </c>
      <c r="J416" s="76">
        <v>5.9112185714000001</v>
      </c>
      <c r="K416" s="115">
        <v>5.9112185714000001</v>
      </c>
      <c r="L416" s="77">
        <v>5.9112185714000001</v>
      </c>
    </row>
    <row r="417" spans="1:12" x14ac:dyDescent="0.25">
      <c r="A417" s="22" t="s">
        <v>28</v>
      </c>
      <c r="B417" s="94">
        <v>138</v>
      </c>
      <c r="C417" s="26" t="s">
        <v>24</v>
      </c>
      <c r="D417" s="94">
        <v>556.5</v>
      </c>
      <c r="E417" s="94">
        <v>281.07</v>
      </c>
      <c r="F417" s="23" t="s">
        <v>72</v>
      </c>
      <c r="G417" s="26"/>
      <c r="H417" s="26">
        <v>1</v>
      </c>
      <c r="I417" s="76">
        <v>4.7116290631000002</v>
      </c>
      <c r="J417" s="76">
        <v>5.9234492059999999</v>
      </c>
      <c r="K417" s="115">
        <v>5.9234492059999999</v>
      </c>
      <c r="L417" s="77">
        <v>5.9234492059999999</v>
      </c>
    </row>
    <row r="418" spans="1:12" x14ac:dyDescent="0.25">
      <c r="A418" s="22" t="s">
        <v>28</v>
      </c>
      <c r="B418" s="94">
        <v>138</v>
      </c>
      <c r="C418" s="26" t="s">
        <v>24</v>
      </c>
      <c r="D418" s="94">
        <v>700</v>
      </c>
      <c r="E418" s="94">
        <v>353.95</v>
      </c>
      <c r="F418" s="23" t="s">
        <v>95</v>
      </c>
      <c r="G418" s="26"/>
      <c r="H418" s="26">
        <v>1</v>
      </c>
      <c r="I418" s="76">
        <v>4.9174805407999997</v>
      </c>
      <c r="J418" s="76">
        <v>6.1822452095999996</v>
      </c>
      <c r="K418" s="115">
        <v>6.1822452095999996</v>
      </c>
      <c r="L418" s="77">
        <v>6.1822452095999996</v>
      </c>
    </row>
    <row r="419" spans="1:12" x14ac:dyDescent="0.25">
      <c r="A419" s="22" t="s">
        <v>28</v>
      </c>
      <c r="B419" s="94">
        <v>138</v>
      </c>
      <c r="C419" s="26" t="s">
        <v>24</v>
      </c>
      <c r="D419" s="94">
        <v>700</v>
      </c>
      <c r="E419" s="94">
        <v>354.45</v>
      </c>
      <c r="F419" s="23" t="s">
        <v>60</v>
      </c>
      <c r="G419" s="26"/>
      <c r="H419" s="26">
        <v>1</v>
      </c>
      <c r="I419" s="76">
        <v>4.9346128636</v>
      </c>
      <c r="J419" s="76">
        <v>6.2037839263999999</v>
      </c>
      <c r="K419" s="115">
        <v>6.2037839263999999</v>
      </c>
      <c r="L419" s="77">
        <v>6.2037839263999999</v>
      </c>
    </row>
    <row r="420" spans="1:12" x14ac:dyDescent="0.25">
      <c r="A420" s="22" t="s">
        <v>28</v>
      </c>
      <c r="B420" s="94">
        <v>138</v>
      </c>
      <c r="C420" s="26" t="s">
        <v>24</v>
      </c>
      <c r="D420" s="94">
        <v>500</v>
      </c>
      <c r="E420" s="94">
        <v>253.3</v>
      </c>
      <c r="F420" s="23" t="s">
        <v>83</v>
      </c>
      <c r="G420" s="26" t="s">
        <v>324</v>
      </c>
      <c r="H420" s="26">
        <v>1</v>
      </c>
      <c r="I420" s="76">
        <v>4.8102426268</v>
      </c>
      <c r="J420" s="76">
        <v>6.0474259511000001</v>
      </c>
      <c r="K420" s="115">
        <v>6.0474259511000001</v>
      </c>
      <c r="L420" s="77">
        <v>6.0474259511000001</v>
      </c>
    </row>
    <row r="421" spans="1:12" x14ac:dyDescent="0.25">
      <c r="A421" s="22" t="s">
        <v>28</v>
      </c>
      <c r="B421" s="94">
        <v>138</v>
      </c>
      <c r="C421" s="26" t="s">
        <v>24</v>
      </c>
      <c r="D421" s="94">
        <v>700</v>
      </c>
      <c r="E421" s="94">
        <v>353.95</v>
      </c>
      <c r="F421" s="23" t="s">
        <v>83</v>
      </c>
      <c r="G421" s="26" t="s">
        <v>325</v>
      </c>
      <c r="H421" s="26">
        <v>1</v>
      </c>
      <c r="I421" s="76">
        <v>4.9275583776999996</v>
      </c>
      <c r="J421" s="76">
        <v>6.194915043</v>
      </c>
      <c r="K421" s="115">
        <v>6.194915043</v>
      </c>
      <c r="L421" s="77">
        <v>6.194915043</v>
      </c>
    </row>
    <row r="422" spans="1:12" x14ac:dyDescent="0.25">
      <c r="A422" s="22" t="s">
        <v>28</v>
      </c>
      <c r="B422" s="94">
        <v>138</v>
      </c>
      <c r="C422" s="26" t="s">
        <v>24</v>
      </c>
      <c r="D422" s="94">
        <v>312.8</v>
      </c>
      <c r="E422" s="94">
        <v>158.59</v>
      </c>
      <c r="F422" s="23" t="s">
        <v>49</v>
      </c>
      <c r="G422" s="94">
        <v>19</v>
      </c>
      <c r="H422" s="26">
        <v>1</v>
      </c>
      <c r="I422" s="76">
        <v>4.5825600184999997</v>
      </c>
      <c r="J422" s="76">
        <v>5.7611839003999998</v>
      </c>
      <c r="K422" s="115">
        <v>5.7611839003999998</v>
      </c>
      <c r="L422" s="77">
        <v>5.7611839003999998</v>
      </c>
    </row>
    <row r="423" spans="1:12" x14ac:dyDescent="0.25">
      <c r="A423" s="22" t="s">
        <v>28</v>
      </c>
      <c r="B423" s="94">
        <v>138</v>
      </c>
      <c r="C423" s="26" t="s">
        <v>24</v>
      </c>
      <c r="D423" s="94">
        <v>394.5</v>
      </c>
      <c r="E423" s="94">
        <v>199.9</v>
      </c>
      <c r="F423" s="23" t="s">
        <v>51</v>
      </c>
      <c r="G423" s="94">
        <v>19</v>
      </c>
      <c r="H423" s="26">
        <v>1</v>
      </c>
      <c r="I423" s="76">
        <v>4.6772128749000004</v>
      </c>
      <c r="J423" s="76">
        <v>5.8801812535</v>
      </c>
      <c r="K423" s="115">
        <v>5.8801812535</v>
      </c>
      <c r="L423" s="77">
        <v>5.8801812535</v>
      </c>
    </row>
    <row r="424" spans="1:12" x14ac:dyDescent="0.25">
      <c r="A424" s="22" t="s">
        <v>28</v>
      </c>
      <c r="B424" s="94">
        <v>138</v>
      </c>
      <c r="C424" s="26" t="s">
        <v>24</v>
      </c>
      <c r="D424" s="94">
        <v>465.4</v>
      </c>
      <c r="E424" s="94">
        <v>253.3</v>
      </c>
      <c r="F424" s="23" t="s">
        <v>50</v>
      </c>
      <c r="G424" s="94">
        <v>19</v>
      </c>
      <c r="H424" s="26">
        <v>1</v>
      </c>
      <c r="I424" s="76">
        <v>4.7992241755</v>
      </c>
      <c r="J424" s="76">
        <v>6.0335735795999996</v>
      </c>
      <c r="K424" s="115">
        <v>6.0335735795999996</v>
      </c>
      <c r="L424" s="77">
        <v>6.0335735795999996</v>
      </c>
    </row>
    <row r="425" spans="1:12" x14ac:dyDescent="0.25">
      <c r="A425" s="22" t="s">
        <v>28</v>
      </c>
      <c r="B425" s="94">
        <v>138</v>
      </c>
      <c r="C425" s="26" t="s">
        <v>24</v>
      </c>
      <c r="D425" s="94">
        <v>652.4</v>
      </c>
      <c r="E425" s="94">
        <v>353.95</v>
      </c>
      <c r="F425" s="23" t="s">
        <v>58</v>
      </c>
      <c r="G425" s="94">
        <v>37</v>
      </c>
      <c r="H425" s="26">
        <v>1</v>
      </c>
      <c r="I425" s="76">
        <v>4.9174805407999997</v>
      </c>
      <c r="J425" s="76">
        <v>6.1822452095999996</v>
      </c>
      <c r="K425" s="115">
        <v>6.1822452095999996</v>
      </c>
      <c r="L425" s="77">
        <v>6.1822452095999996</v>
      </c>
    </row>
    <row r="426" spans="1:12" x14ac:dyDescent="0.25">
      <c r="A426" s="22" t="s">
        <v>28</v>
      </c>
      <c r="B426" s="94">
        <v>138</v>
      </c>
      <c r="C426" s="26" t="s">
        <v>24</v>
      </c>
      <c r="D426" s="94">
        <v>927.2</v>
      </c>
      <c r="E426" s="94">
        <v>469.62</v>
      </c>
      <c r="F426" s="23" t="s">
        <v>63</v>
      </c>
      <c r="G426" s="94">
        <v>37</v>
      </c>
      <c r="H426" s="26">
        <v>1</v>
      </c>
      <c r="I426" s="76">
        <v>5.0488056494000002</v>
      </c>
      <c r="J426" s="76">
        <v>6.3473468336999996</v>
      </c>
      <c r="K426" s="115">
        <v>6.3473468336999996</v>
      </c>
      <c r="L426" s="77">
        <v>6.3473468336999996</v>
      </c>
    </row>
    <row r="427" spans="1:12" x14ac:dyDescent="0.25">
      <c r="A427" s="22" t="s">
        <v>28</v>
      </c>
      <c r="B427" s="94">
        <v>138</v>
      </c>
      <c r="C427" s="26" t="s">
        <v>24</v>
      </c>
      <c r="D427" s="94">
        <v>927.2</v>
      </c>
      <c r="E427" s="94">
        <v>147.1</v>
      </c>
      <c r="F427" s="23" t="s">
        <v>76</v>
      </c>
      <c r="G427" s="26" t="s">
        <v>327</v>
      </c>
      <c r="H427" s="26">
        <v>1</v>
      </c>
      <c r="I427" s="76">
        <v>4.6517008046999999</v>
      </c>
      <c r="J427" s="76">
        <v>5.8481075375999998</v>
      </c>
      <c r="K427" s="115">
        <v>5.8481075375999998</v>
      </c>
      <c r="L427" s="77">
        <v>5.8481075375999998</v>
      </c>
    </row>
    <row r="428" spans="1:12" x14ac:dyDescent="0.25">
      <c r="A428" s="22" t="s">
        <v>28</v>
      </c>
      <c r="B428" s="94">
        <v>138</v>
      </c>
      <c r="C428" s="26" t="s">
        <v>24</v>
      </c>
      <c r="D428" s="94">
        <v>173</v>
      </c>
      <c r="E428" s="94">
        <v>181.6</v>
      </c>
      <c r="F428" s="23" t="s">
        <v>76</v>
      </c>
      <c r="G428" s="26" t="s">
        <v>327</v>
      </c>
      <c r="H428" s="26">
        <v>1</v>
      </c>
      <c r="I428" s="76">
        <v>4.6484091238999996</v>
      </c>
      <c r="J428" s="76">
        <v>5.8439692441000002</v>
      </c>
      <c r="K428" s="115">
        <v>5.8439692441000002</v>
      </c>
      <c r="L428" s="77">
        <v>5.8439692441000002</v>
      </c>
    </row>
    <row r="429" spans="1:12" x14ac:dyDescent="0.25">
      <c r="A429" s="22" t="s">
        <v>28</v>
      </c>
      <c r="B429" s="94">
        <v>138</v>
      </c>
      <c r="C429" s="26" t="s">
        <v>24</v>
      </c>
      <c r="D429" s="94">
        <v>927.2</v>
      </c>
      <c r="E429" s="94">
        <v>147.1</v>
      </c>
      <c r="F429" s="23" t="s">
        <v>80</v>
      </c>
      <c r="G429" s="26" t="s">
        <v>329</v>
      </c>
      <c r="H429" s="26">
        <v>1</v>
      </c>
      <c r="I429" s="76">
        <v>4.8642447419000003</v>
      </c>
      <c r="J429" s="76">
        <v>6.1153172857999998</v>
      </c>
      <c r="K429" s="115">
        <v>6.1153172857999998</v>
      </c>
      <c r="L429" s="77">
        <v>6.1153172857999998</v>
      </c>
    </row>
    <row r="430" spans="1:12" x14ac:dyDescent="0.25">
      <c r="A430" s="22" t="s">
        <v>28</v>
      </c>
      <c r="B430" s="94">
        <v>138</v>
      </c>
      <c r="C430" s="26" t="s">
        <v>24</v>
      </c>
      <c r="D430" s="94">
        <v>927.2</v>
      </c>
      <c r="E430" s="94">
        <v>147.1</v>
      </c>
      <c r="F430" s="23" t="s">
        <v>80</v>
      </c>
      <c r="G430" s="26" t="s">
        <v>329</v>
      </c>
      <c r="H430" s="26">
        <v>1</v>
      </c>
      <c r="I430" s="76">
        <v>4.8764053537000001</v>
      </c>
      <c r="J430" s="76">
        <v>6.1306055791</v>
      </c>
      <c r="K430" s="115">
        <v>6.1306055791</v>
      </c>
      <c r="L430" s="77">
        <v>6.1306055791</v>
      </c>
    </row>
    <row r="431" spans="1:12" x14ac:dyDescent="0.25">
      <c r="A431" s="22" t="s">
        <v>28</v>
      </c>
      <c r="B431" s="94">
        <v>138</v>
      </c>
      <c r="C431" s="26" t="s">
        <v>24</v>
      </c>
      <c r="D431" s="94">
        <v>326</v>
      </c>
      <c r="E431" s="94">
        <v>299</v>
      </c>
      <c r="F431" s="23" t="s">
        <v>76</v>
      </c>
      <c r="G431" s="26" t="s">
        <v>328</v>
      </c>
      <c r="H431" s="26">
        <v>1</v>
      </c>
      <c r="I431" s="76">
        <v>4.9995614420000001</v>
      </c>
      <c r="J431" s="76">
        <v>6.2854371296</v>
      </c>
      <c r="K431" s="115">
        <v>6.2854371296</v>
      </c>
      <c r="L431" s="77">
        <v>6.2854371296</v>
      </c>
    </row>
    <row r="432" spans="1:12" x14ac:dyDescent="0.25">
      <c r="A432" s="22" t="s">
        <v>28</v>
      </c>
      <c r="B432" s="94">
        <v>138</v>
      </c>
      <c r="C432" s="26" t="s">
        <v>24</v>
      </c>
      <c r="D432" s="94">
        <v>308</v>
      </c>
      <c r="E432" s="94">
        <v>299</v>
      </c>
      <c r="F432" s="23" t="s">
        <v>76</v>
      </c>
      <c r="G432" s="26" t="s">
        <v>327</v>
      </c>
      <c r="H432" s="26">
        <v>1</v>
      </c>
      <c r="I432" s="76">
        <v>5.0214893429999998</v>
      </c>
      <c r="J432" s="76">
        <v>6.3130048363000002</v>
      </c>
      <c r="K432" s="115">
        <v>6.3130048363000002</v>
      </c>
      <c r="L432" s="77">
        <v>6.3130048363000002</v>
      </c>
    </row>
    <row r="433" spans="1:12" x14ac:dyDescent="0.25">
      <c r="A433" s="22" t="s">
        <v>28</v>
      </c>
      <c r="B433" s="94">
        <v>600</v>
      </c>
      <c r="C433" s="26" t="s">
        <v>25</v>
      </c>
      <c r="D433" s="94">
        <v>1192.5</v>
      </c>
      <c r="E433" s="94">
        <v>604.24</v>
      </c>
      <c r="F433" s="23" t="s">
        <v>48</v>
      </c>
      <c r="G433" s="26" t="s">
        <v>322</v>
      </c>
      <c r="H433" s="26">
        <v>4</v>
      </c>
      <c r="I433" s="76">
        <v>15.26</v>
      </c>
      <c r="J433" s="76">
        <v>0</v>
      </c>
      <c r="K433" s="115">
        <v>0</v>
      </c>
      <c r="L433" s="77">
        <v>0</v>
      </c>
    </row>
    <row r="434" spans="1:12" x14ac:dyDescent="0.25">
      <c r="A434" s="22" t="s">
        <v>28</v>
      </c>
      <c r="B434" s="94">
        <v>600</v>
      </c>
      <c r="C434" s="26" t="s">
        <v>25</v>
      </c>
      <c r="D434" s="94">
        <v>1272</v>
      </c>
      <c r="E434" s="94">
        <v>644.4</v>
      </c>
      <c r="F434" s="23" t="s">
        <v>45</v>
      </c>
      <c r="G434" s="26" t="s">
        <v>322</v>
      </c>
      <c r="H434" s="26">
        <v>4</v>
      </c>
      <c r="I434" s="76">
        <v>15.31</v>
      </c>
      <c r="J434" s="76">
        <v>0</v>
      </c>
      <c r="K434" s="115">
        <v>0</v>
      </c>
      <c r="L434" s="77">
        <v>0</v>
      </c>
    </row>
    <row r="435" spans="1:12" x14ac:dyDescent="0.25">
      <c r="A435" s="22" t="s">
        <v>28</v>
      </c>
      <c r="B435" s="94">
        <v>600</v>
      </c>
      <c r="C435" s="26" t="s">
        <v>25</v>
      </c>
      <c r="D435" s="94">
        <v>1113</v>
      </c>
      <c r="E435" s="94">
        <v>565.49</v>
      </c>
      <c r="F435" s="23" t="s">
        <v>46</v>
      </c>
      <c r="G435" s="26" t="s">
        <v>322</v>
      </c>
      <c r="H435" s="26">
        <v>4</v>
      </c>
      <c r="I435" s="76">
        <v>15.2</v>
      </c>
      <c r="J435" s="76">
        <v>0</v>
      </c>
      <c r="K435" s="115">
        <v>0</v>
      </c>
      <c r="L435" s="77">
        <v>0</v>
      </c>
    </row>
    <row r="436" spans="1:12" x14ac:dyDescent="0.25">
      <c r="A436" s="22" t="s">
        <v>28</v>
      </c>
      <c r="B436" s="94">
        <v>600</v>
      </c>
      <c r="C436" s="26" t="s">
        <v>25</v>
      </c>
      <c r="D436" s="94">
        <v>1431</v>
      </c>
      <c r="E436" s="94">
        <v>725.27</v>
      </c>
      <c r="F436" s="23" t="s">
        <v>47</v>
      </c>
      <c r="G436" s="26" t="s">
        <v>322</v>
      </c>
      <c r="H436" s="26">
        <v>4</v>
      </c>
      <c r="I436" s="76">
        <v>15.4</v>
      </c>
      <c r="J436" s="76">
        <v>0</v>
      </c>
      <c r="K436" s="115">
        <v>0</v>
      </c>
      <c r="L436" s="77">
        <v>0</v>
      </c>
    </row>
    <row r="437" spans="1:12" x14ac:dyDescent="0.25">
      <c r="A437" s="22" t="s">
        <v>28</v>
      </c>
      <c r="B437" s="94">
        <v>600</v>
      </c>
      <c r="C437" s="26" t="s">
        <v>25</v>
      </c>
      <c r="D437" s="94">
        <v>1351.5</v>
      </c>
      <c r="E437" s="94">
        <v>694.8</v>
      </c>
      <c r="F437" s="23" t="s">
        <v>54</v>
      </c>
      <c r="G437" s="26" t="s">
        <v>322</v>
      </c>
      <c r="H437" s="26">
        <v>4</v>
      </c>
      <c r="I437" s="76">
        <v>15.35</v>
      </c>
      <c r="J437" s="76">
        <v>0</v>
      </c>
      <c r="K437" s="115">
        <v>0</v>
      </c>
      <c r="L437" s="77">
        <v>0</v>
      </c>
    </row>
    <row r="438" spans="1:12" x14ac:dyDescent="0.25">
      <c r="A438" s="22" t="s">
        <v>28</v>
      </c>
      <c r="B438" s="94">
        <v>600</v>
      </c>
      <c r="C438" s="26" t="s">
        <v>25</v>
      </c>
      <c r="D438" s="94">
        <v>1510.5</v>
      </c>
      <c r="E438" s="94">
        <v>765.37</v>
      </c>
      <c r="F438" s="23" t="s">
        <v>73</v>
      </c>
      <c r="G438" s="26" t="s">
        <v>322</v>
      </c>
      <c r="H438" s="26">
        <v>4</v>
      </c>
      <c r="I438" s="76">
        <v>15.45</v>
      </c>
      <c r="J438" s="76">
        <v>0</v>
      </c>
      <c r="K438" s="115">
        <v>0</v>
      </c>
      <c r="L438" s="77">
        <v>0</v>
      </c>
    </row>
    <row r="439" spans="1:12" x14ac:dyDescent="0.25">
      <c r="A439" s="22" t="s">
        <v>28</v>
      </c>
      <c r="B439" s="94">
        <v>600</v>
      </c>
      <c r="C439" s="26" t="s">
        <v>25</v>
      </c>
      <c r="D439" s="94">
        <v>1590</v>
      </c>
      <c r="E439" s="94">
        <v>806.23</v>
      </c>
      <c r="F439" s="23" t="s">
        <v>59</v>
      </c>
      <c r="G439" s="26" t="s">
        <v>323</v>
      </c>
      <c r="H439" s="26">
        <v>4</v>
      </c>
      <c r="I439" s="76">
        <v>15.56</v>
      </c>
      <c r="J439" s="76">
        <v>0</v>
      </c>
      <c r="K439" s="115">
        <v>0</v>
      </c>
      <c r="L439" s="77">
        <v>0</v>
      </c>
    </row>
    <row r="440" spans="1:12" x14ac:dyDescent="0.25">
      <c r="A440" s="22" t="s">
        <v>30</v>
      </c>
      <c r="B440" s="94">
        <v>230</v>
      </c>
      <c r="C440" s="26" t="s">
        <v>24</v>
      </c>
      <c r="D440" s="94">
        <v>477</v>
      </c>
      <c r="E440" s="94">
        <v>241.65</v>
      </c>
      <c r="F440" s="23" t="s">
        <v>65</v>
      </c>
      <c r="G440" s="26" t="s">
        <v>184</v>
      </c>
      <c r="H440" s="26">
        <v>1</v>
      </c>
      <c r="I440" s="76">
        <v>7.07</v>
      </c>
      <c r="J440" s="76">
        <v>11.311999999999999</v>
      </c>
      <c r="K440" s="115">
        <v>11.311999999999999</v>
      </c>
      <c r="L440" s="77">
        <v>11.311999999999999</v>
      </c>
    </row>
    <row r="441" spans="1:12" x14ac:dyDescent="0.25">
      <c r="A441" s="22" t="s">
        <v>30</v>
      </c>
      <c r="B441" s="94">
        <v>230</v>
      </c>
      <c r="C441" s="26" t="s">
        <v>24</v>
      </c>
      <c r="D441" s="94">
        <v>477</v>
      </c>
      <c r="E441" s="94">
        <v>241.65</v>
      </c>
      <c r="F441" s="23" t="s">
        <v>65</v>
      </c>
      <c r="G441" s="26" t="s">
        <v>184</v>
      </c>
      <c r="H441" s="26">
        <v>2</v>
      </c>
      <c r="I441" s="76">
        <v>9.1999999999999993</v>
      </c>
      <c r="J441" s="76">
        <v>14.72</v>
      </c>
      <c r="K441" s="115">
        <v>14.72</v>
      </c>
      <c r="L441" s="77">
        <v>14.72</v>
      </c>
    </row>
    <row r="442" spans="1:12" x14ac:dyDescent="0.25">
      <c r="A442" s="22" t="s">
        <v>30</v>
      </c>
      <c r="B442" s="94">
        <v>230</v>
      </c>
      <c r="C442" s="26" t="s">
        <v>24</v>
      </c>
      <c r="D442" s="94">
        <v>556.5</v>
      </c>
      <c r="E442" s="94">
        <v>282.58999999999997</v>
      </c>
      <c r="F442" s="23" t="s">
        <v>55</v>
      </c>
      <c r="G442" s="26" t="s">
        <v>184</v>
      </c>
      <c r="H442" s="26">
        <v>1</v>
      </c>
      <c r="I442" s="76">
        <v>7.16</v>
      </c>
      <c r="J442" s="76">
        <v>11.456</v>
      </c>
      <c r="K442" s="115">
        <v>11.456</v>
      </c>
      <c r="L442" s="77">
        <v>11.456</v>
      </c>
    </row>
    <row r="443" spans="1:12" x14ac:dyDescent="0.25">
      <c r="A443" s="22" t="s">
        <v>30</v>
      </c>
      <c r="B443" s="94">
        <v>230</v>
      </c>
      <c r="C443" s="26" t="s">
        <v>24</v>
      </c>
      <c r="D443" s="94">
        <v>556.5</v>
      </c>
      <c r="E443" s="94">
        <v>282.58999999999997</v>
      </c>
      <c r="F443" s="23" t="s">
        <v>55</v>
      </c>
      <c r="G443" s="26" t="s">
        <v>184</v>
      </c>
      <c r="H443" s="26">
        <v>2</v>
      </c>
      <c r="I443" s="76">
        <v>9.31</v>
      </c>
      <c r="J443" s="76">
        <v>14.896000000000001</v>
      </c>
      <c r="K443" s="115">
        <v>14.896000000000001</v>
      </c>
      <c r="L443" s="77">
        <v>14.896000000000001</v>
      </c>
    </row>
    <row r="444" spans="1:12" x14ac:dyDescent="0.25">
      <c r="A444" s="22" t="s">
        <v>30</v>
      </c>
      <c r="B444" s="94">
        <v>230</v>
      </c>
      <c r="C444" s="26" t="s">
        <v>24</v>
      </c>
      <c r="D444" s="94">
        <v>636</v>
      </c>
      <c r="E444" s="94">
        <v>321.83999999999997</v>
      </c>
      <c r="F444" s="23" t="s">
        <v>64</v>
      </c>
      <c r="G444" s="26" t="s">
        <v>184</v>
      </c>
      <c r="H444" s="26">
        <v>1</v>
      </c>
      <c r="I444" s="76">
        <v>7.24</v>
      </c>
      <c r="J444" s="76">
        <v>11.584</v>
      </c>
      <c r="K444" s="115">
        <v>11.584</v>
      </c>
      <c r="L444" s="77">
        <v>11.584</v>
      </c>
    </row>
    <row r="445" spans="1:12" x14ac:dyDescent="0.25">
      <c r="A445" s="22" t="s">
        <v>30</v>
      </c>
      <c r="B445" s="94">
        <v>230</v>
      </c>
      <c r="C445" s="26" t="s">
        <v>24</v>
      </c>
      <c r="D445" s="94">
        <v>636</v>
      </c>
      <c r="E445" s="94">
        <v>321.83999999999997</v>
      </c>
      <c r="F445" s="23" t="s">
        <v>64</v>
      </c>
      <c r="G445" s="26" t="s">
        <v>184</v>
      </c>
      <c r="H445" s="26">
        <v>2</v>
      </c>
      <c r="I445" s="76">
        <v>9.41</v>
      </c>
      <c r="J445" s="76">
        <v>15.055999999999999</v>
      </c>
      <c r="K445" s="115">
        <v>15.055999999999999</v>
      </c>
      <c r="L445" s="77">
        <v>15.055999999999999</v>
      </c>
    </row>
    <row r="446" spans="1:12" x14ac:dyDescent="0.25">
      <c r="A446" s="22" t="s">
        <v>30</v>
      </c>
      <c r="B446" s="94">
        <v>230</v>
      </c>
      <c r="C446" s="26" t="s">
        <v>24</v>
      </c>
      <c r="D446" s="94">
        <v>715.5</v>
      </c>
      <c r="E446" s="94">
        <v>362.06</v>
      </c>
      <c r="F446" s="23" t="s">
        <v>89</v>
      </c>
      <c r="G446" s="26" t="s">
        <v>319</v>
      </c>
      <c r="H446" s="26">
        <v>1</v>
      </c>
      <c r="I446" s="76">
        <v>7.31</v>
      </c>
      <c r="J446" s="76">
        <v>11.696</v>
      </c>
      <c r="K446" s="115">
        <v>11.696</v>
      </c>
      <c r="L446" s="77">
        <v>11.696</v>
      </c>
    </row>
    <row r="447" spans="1:12" x14ac:dyDescent="0.25">
      <c r="A447" s="22" t="s">
        <v>30</v>
      </c>
      <c r="B447" s="94">
        <v>230</v>
      </c>
      <c r="C447" s="26" t="s">
        <v>24</v>
      </c>
      <c r="D447" s="94">
        <v>715.5</v>
      </c>
      <c r="E447" s="94">
        <v>362.06</v>
      </c>
      <c r="F447" s="23" t="s">
        <v>89</v>
      </c>
      <c r="G447" s="26" t="s">
        <v>319</v>
      </c>
      <c r="H447" s="26">
        <v>2</v>
      </c>
      <c r="I447" s="76">
        <v>9.5</v>
      </c>
      <c r="J447" s="76">
        <v>15.2</v>
      </c>
      <c r="K447" s="115">
        <v>15.2</v>
      </c>
      <c r="L447" s="77">
        <v>15.2</v>
      </c>
    </row>
    <row r="448" spans="1:12" x14ac:dyDescent="0.25">
      <c r="A448" s="22" t="s">
        <v>30</v>
      </c>
      <c r="B448" s="94">
        <v>230</v>
      </c>
      <c r="C448" s="26" t="s">
        <v>24</v>
      </c>
      <c r="D448" s="94">
        <v>715.5</v>
      </c>
      <c r="E448" s="94">
        <v>361.93</v>
      </c>
      <c r="F448" s="23" t="s">
        <v>92</v>
      </c>
      <c r="G448" s="26" t="s">
        <v>184</v>
      </c>
      <c r="H448" s="26">
        <v>1</v>
      </c>
      <c r="I448" s="76">
        <v>7.34</v>
      </c>
      <c r="J448" s="76">
        <v>11.744</v>
      </c>
      <c r="K448" s="115">
        <v>11.744</v>
      </c>
      <c r="L448" s="77">
        <v>11.744</v>
      </c>
    </row>
    <row r="449" spans="1:12" x14ac:dyDescent="0.25">
      <c r="A449" s="22" t="s">
        <v>30</v>
      </c>
      <c r="B449" s="94">
        <v>230</v>
      </c>
      <c r="C449" s="26" t="s">
        <v>24</v>
      </c>
      <c r="D449" s="94">
        <v>715.5</v>
      </c>
      <c r="E449" s="94">
        <v>361.93</v>
      </c>
      <c r="F449" s="23" t="s">
        <v>92</v>
      </c>
      <c r="G449" s="26" t="s">
        <v>184</v>
      </c>
      <c r="H449" s="26">
        <v>2</v>
      </c>
      <c r="I449" s="76">
        <v>9.5500000000000007</v>
      </c>
      <c r="J449" s="76">
        <v>15.28</v>
      </c>
      <c r="K449" s="115">
        <v>15.28</v>
      </c>
      <c r="L449" s="77">
        <v>15.28</v>
      </c>
    </row>
    <row r="450" spans="1:12" x14ac:dyDescent="0.25">
      <c r="A450" s="22" t="s">
        <v>30</v>
      </c>
      <c r="B450" s="94">
        <v>230</v>
      </c>
      <c r="C450" s="26" t="s">
        <v>24</v>
      </c>
      <c r="D450" s="94">
        <v>795</v>
      </c>
      <c r="E450" s="94">
        <v>402.56</v>
      </c>
      <c r="F450" s="23" t="s">
        <v>56</v>
      </c>
      <c r="G450" s="26" t="s">
        <v>184</v>
      </c>
      <c r="H450" s="26">
        <v>1</v>
      </c>
      <c r="I450" s="76">
        <v>7.33</v>
      </c>
      <c r="J450" s="76">
        <v>11.728</v>
      </c>
      <c r="K450" s="115">
        <v>11.728</v>
      </c>
      <c r="L450" s="77">
        <v>11.728</v>
      </c>
    </row>
    <row r="451" spans="1:12" x14ac:dyDescent="0.25">
      <c r="A451" s="22" t="s">
        <v>30</v>
      </c>
      <c r="B451" s="94">
        <v>230</v>
      </c>
      <c r="C451" s="26" t="s">
        <v>24</v>
      </c>
      <c r="D451" s="94">
        <v>795</v>
      </c>
      <c r="E451" s="94">
        <v>402.56</v>
      </c>
      <c r="F451" s="23" t="s">
        <v>56</v>
      </c>
      <c r="G451" s="26" t="s">
        <v>184</v>
      </c>
      <c r="H451" s="26">
        <v>2</v>
      </c>
      <c r="I451" s="76">
        <v>9.52</v>
      </c>
      <c r="J451" s="76">
        <v>15.231999999999999</v>
      </c>
      <c r="K451" s="115">
        <v>15.231999999999999</v>
      </c>
      <c r="L451" s="77">
        <v>15.231999999999999</v>
      </c>
    </row>
    <row r="452" spans="1:12" x14ac:dyDescent="0.25">
      <c r="A452" s="22" t="s">
        <v>30</v>
      </c>
      <c r="B452" s="94">
        <v>230</v>
      </c>
      <c r="C452" s="26" t="s">
        <v>24</v>
      </c>
      <c r="D452" s="94">
        <v>795</v>
      </c>
      <c r="E452" s="94">
        <v>403.77</v>
      </c>
      <c r="F452" s="23" t="s">
        <v>93</v>
      </c>
      <c r="G452" s="26" t="s">
        <v>322</v>
      </c>
      <c r="H452" s="26">
        <v>1</v>
      </c>
      <c r="I452" s="76">
        <v>7.38</v>
      </c>
      <c r="J452" s="76">
        <v>11.808</v>
      </c>
      <c r="K452" s="115">
        <v>11.808</v>
      </c>
      <c r="L452" s="77">
        <v>11.808</v>
      </c>
    </row>
    <row r="453" spans="1:12" x14ac:dyDescent="0.25">
      <c r="A453" s="22" t="s">
        <v>30</v>
      </c>
      <c r="B453" s="94">
        <v>230</v>
      </c>
      <c r="C453" s="26" t="s">
        <v>24</v>
      </c>
      <c r="D453" s="94">
        <v>795</v>
      </c>
      <c r="E453" s="94">
        <v>403.77</v>
      </c>
      <c r="F453" s="23" t="s">
        <v>93</v>
      </c>
      <c r="G453" s="26" t="s">
        <v>322</v>
      </c>
      <c r="H453" s="26">
        <v>2</v>
      </c>
      <c r="I453" s="76">
        <v>9.6</v>
      </c>
      <c r="J453" s="76">
        <v>15.36</v>
      </c>
      <c r="K453" s="115">
        <v>15.36</v>
      </c>
      <c r="L453" s="77">
        <v>15.36</v>
      </c>
    </row>
    <row r="454" spans="1:12" x14ac:dyDescent="0.25">
      <c r="A454" s="22" t="s">
        <v>30</v>
      </c>
      <c r="B454" s="94">
        <v>230</v>
      </c>
      <c r="C454" s="26" t="s">
        <v>24</v>
      </c>
      <c r="D454" s="94">
        <v>900</v>
      </c>
      <c r="E454" s="94">
        <v>455.5</v>
      </c>
      <c r="F454" s="23" t="s">
        <v>90</v>
      </c>
      <c r="G454" s="26" t="s">
        <v>322</v>
      </c>
      <c r="H454" s="26">
        <v>1</v>
      </c>
      <c r="I454" s="76">
        <v>7.41</v>
      </c>
      <c r="J454" s="76">
        <v>11.856</v>
      </c>
      <c r="K454" s="115">
        <v>11.856</v>
      </c>
      <c r="L454" s="77">
        <v>11.856</v>
      </c>
    </row>
    <row r="455" spans="1:12" x14ac:dyDescent="0.25">
      <c r="A455" s="22" t="s">
        <v>30</v>
      </c>
      <c r="B455" s="94">
        <v>230</v>
      </c>
      <c r="C455" s="26" t="s">
        <v>24</v>
      </c>
      <c r="D455" s="94">
        <v>900</v>
      </c>
      <c r="E455" s="94">
        <v>455.5</v>
      </c>
      <c r="F455" s="23" t="s">
        <v>90</v>
      </c>
      <c r="G455" s="26" t="s">
        <v>322</v>
      </c>
      <c r="H455" s="26">
        <v>2</v>
      </c>
      <c r="I455" s="76">
        <v>9.64</v>
      </c>
      <c r="J455" s="76">
        <v>15.423999999999999</v>
      </c>
      <c r="K455" s="115">
        <v>15.423999999999999</v>
      </c>
      <c r="L455" s="77">
        <v>15.423999999999999</v>
      </c>
    </row>
    <row r="456" spans="1:12" x14ac:dyDescent="0.25">
      <c r="A456" s="22" t="s">
        <v>30</v>
      </c>
      <c r="B456" s="94">
        <v>230</v>
      </c>
      <c r="C456" s="26" t="s">
        <v>24</v>
      </c>
      <c r="D456" s="94">
        <v>954</v>
      </c>
      <c r="E456" s="94">
        <v>483.84</v>
      </c>
      <c r="F456" s="23" t="s">
        <v>86</v>
      </c>
      <c r="G456" s="26" t="s">
        <v>322</v>
      </c>
      <c r="H456" s="26">
        <v>1</v>
      </c>
      <c r="I456" s="76">
        <v>7.45</v>
      </c>
      <c r="J456" s="76">
        <v>11.92</v>
      </c>
      <c r="K456" s="115">
        <v>11.92</v>
      </c>
      <c r="L456" s="77">
        <v>11.92</v>
      </c>
    </row>
    <row r="457" spans="1:12" x14ac:dyDescent="0.25">
      <c r="A457" s="22" t="s">
        <v>30</v>
      </c>
      <c r="B457" s="94">
        <v>230</v>
      </c>
      <c r="C457" s="26" t="s">
        <v>24</v>
      </c>
      <c r="D457" s="94">
        <v>954</v>
      </c>
      <c r="E457" s="94">
        <v>483.84</v>
      </c>
      <c r="F457" s="23" t="s">
        <v>86</v>
      </c>
      <c r="G457" s="26" t="s">
        <v>322</v>
      </c>
      <c r="H457" s="26">
        <v>2</v>
      </c>
      <c r="I457" s="76">
        <v>9.69</v>
      </c>
      <c r="J457" s="76">
        <v>15.504</v>
      </c>
      <c r="K457" s="115">
        <v>15.504</v>
      </c>
      <c r="L457" s="77">
        <v>15.504</v>
      </c>
    </row>
    <row r="458" spans="1:12" x14ac:dyDescent="0.25">
      <c r="A458" s="22" t="s">
        <v>30</v>
      </c>
      <c r="B458" s="94">
        <v>230</v>
      </c>
      <c r="C458" s="26" t="s">
        <v>24</v>
      </c>
      <c r="D458" s="94">
        <v>1113</v>
      </c>
      <c r="E458" s="94">
        <v>565.49</v>
      </c>
      <c r="F458" s="23" t="s">
        <v>46</v>
      </c>
      <c r="G458" s="26" t="s">
        <v>322</v>
      </c>
      <c r="H458" s="26">
        <v>1</v>
      </c>
      <c r="I458" s="76">
        <v>7.57</v>
      </c>
      <c r="J458" s="76">
        <v>12.112</v>
      </c>
      <c r="K458" s="115">
        <v>12.112</v>
      </c>
      <c r="L458" s="77">
        <v>12.112</v>
      </c>
    </row>
    <row r="459" spans="1:12" x14ac:dyDescent="0.25">
      <c r="A459" s="22" t="s">
        <v>30</v>
      </c>
      <c r="B459" s="94">
        <v>230</v>
      </c>
      <c r="C459" s="26" t="s">
        <v>24</v>
      </c>
      <c r="D459" s="94">
        <v>1113</v>
      </c>
      <c r="E459" s="94">
        <v>565.49</v>
      </c>
      <c r="F459" s="23" t="s">
        <v>46</v>
      </c>
      <c r="G459" s="26" t="s">
        <v>322</v>
      </c>
      <c r="H459" s="26">
        <v>2</v>
      </c>
      <c r="I459" s="76">
        <v>9.84</v>
      </c>
      <c r="J459" s="76">
        <v>15.744</v>
      </c>
      <c r="K459" s="115">
        <v>15.744</v>
      </c>
      <c r="L459" s="77">
        <v>15.744</v>
      </c>
    </row>
    <row r="460" spans="1:12" x14ac:dyDescent="0.25">
      <c r="A460" s="22" t="s">
        <v>30</v>
      </c>
      <c r="B460" s="94">
        <v>230</v>
      </c>
      <c r="C460" s="26" t="s">
        <v>24</v>
      </c>
      <c r="D460" s="94">
        <v>700</v>
      </c>
      <c r="E460" s="94">
        <v>353.95</v>
      </c>
      <c r="F460" s="23" t="s">
        <v>95</v>
      </c>
      <c r="G460" s="26"/>
      <c r="H460" s="26">
        <v>1</v>
      </c>
      <c r="I460" s="76">
        <v>7.0663795576000004</v>
      </c>
      <c r="J460" s="76">
        <v>11.30620729216</v>
      </c>
      <c r="K460" s="115">
        <v>11.30620729216</v>
      </c>
      <c r="L460" s="77">
        <v>11.30620729216</v>
      </c>
    </row>
    <row r="461" spans="1:12" x14ac:dyDescent="0.25">
      <c r="A461" s="22" t="s">
        <v>30</v>
      </c>
      <c r="B461" s="94">
        <v>230</v>
      </c>
      <c r="C461" s="26" t="s">
        <v>24</v>
      </c>
      <c r="D461" s="94">
        <v>700</v>
      </c>
      <c r="E461" s="94">
        <v>353.95</v>
      </c>
      <c r="F461" s="23" t="s">
        <v>95</v>
      </c>
      <c r="G461" s="26"/>
      <c r="H461" s="26">
        <v>2</v>
      </c>
      <c r="I461" s="76">
        <v>9.1952888160999997</v>
      </c>
      <c r="J461" s="76">
        <v>14.71246210576</v>
      </c>
      <c r="K461" s="115">
        <v>14.71246210576</v>
      </c>
      <c r="L461" s="77">
        <v>14.71246210576</v>
      </c>
    </row>
    <row r="462" spans="1:12" x14ac:dyDescent="0.25">
      <c r="A462" s="22" t="s">
        <v>30</v>
      </c>
      <c r="B462" s="94">
        <v>230</v>
      </c>
      <c r="C462" s="26" t="s">
        <v>24</v>
      </c>
      <c r="D462" s="94">
        <v>700</v>
      </c>
      <c r="E462" s="94">
        <v>354.45</v>
      </c>
      <c r="F462" s="23" t="s">
        <v>60</v>
      </c>
      <c r="G462" s="26"/>
      <c r="H462" s="26">
        <v>1</v>
      </c>
      <c r="I462" s="76">
        <v>7.0909985661999997</v>
      </c>
      <c r="J462" s="76">
        <v>11.345597705919999</v>
      </c>
      <c r="K462" s="115">
        <v>11.345597705919999</v>
      </c>
      <c r="L462" s="77">
        <v>11.345597705919999</v>
      </c>
    </row>
    <row r="463" spans="1:12" x14ac:dyDescent="0.25">
      <c r="A463" s="22" t="s">
        <v>30</v>
      </c>
      <c r="B463" s="94">
        <v>230</v>
      </c>
      <c r="C463" s="26" t="s">
        <v>24</v>
      </c>
      <c r="D463" s="94">
        <v>700</v>
      </c>
      <c r="E463" s="94">
        <v>354.45</v>
      </c>
      <c r="F463" s="23" t="s">
        <v>60</v>
      </c>
      <c r="G463" s="26"/>
      <c r="H463" s="26">
        <v>2</v>
      </c>
      <c r="I463" s="76">
        <v>9.2273248669000001</v>
      </c>
      <c r="J463" s="76">
        <v>14.763719787039999</v>
      </c>
      <c r="K463" s="115">
        <v>14.763719787039999</v>
      </c>
      <c r="L463" s="77">
        <v>14.763719787039999</v>
      </c>
    </row>
    <row r="464" spans="1:12" x14ac:dyDescent="0.25">
      <c r="A464" s="22" t="s">
        <v>30</v>
      </c>
      <c r="B464" s="94">
        <v>230</v>
      </c>
      <c r="C464" s="26" t="s">
        <v>24</v>
      </c>
      <c r="D464" s="94">
        <v>1192.5</v>
      </c>
      <c r="E464" s="94">
        <v>603.78</v>
      </c>
      <c r="F464" s="23" t="s">
        <v>66</v>
      </c>
      <c r="G464" s="26"/>
      <c r="H464" s="26">
        <v>1</v>
      </c>
      <c r="I464" s="76">
        <v>7.3781152054000003</v>
      </c>
      <c r="J464" s="76">
        <v>11.80498432864</v>
      </c>
      <c r="K464" s="115">
        <v>11.80498432864</v>
      </c>
      <c r="L464" s="77">
        <v>11.80498432864</v>
      </c>
    </row>
    <row r="465" spans="1:12" x14ac:dyDescent="0.25">
      <c r="A465" s="22" t="s">
        <v>30</v>
      </c>
      <c r="B465" s="94">
        <v>230</v>
      </c>
      <c r="C465" s="26" t="s">
        <v>24</v>
      </c>
      <c r="D465" s="94">
        <v>1192.5</v>
      </c>
      <c r="E465" s="94">
        <v>603.78</v>
      </c>
      <c r="F465" s="23" t="s">
        <v>66</v>
      </c>
      <c r="G465" s="26"/>
      <c r="H465" s="26">
        <v>2</v>
      </c>
      <c r="I465" s="76">
        <v>9.5885218127999998</v>
      </c>
      <c r="J465" s="76">
        <v>15.341634900480001</v>
      </c>
      <c r="K465" s="115">
        <v>15.341634900480001</v>
      </c>
      <c r="L465" s="77">
        <v>15.341634900480001</v>
      </c>
    </row>
    <row r="466" spans="1:12" x14ac:dyDescent="0.25">
      <c r="A466" s="22" t="s">
        <v>30</v>
      </c>
      <c r="B466" s="94">
        <v>230</v>
      </c>
      <c r="C466" s="26" t="s">
        <v>24</v>
      </c>
      <c r="D466" s="94">
        <v>1033.5</v>
      </c>
      <c r="E466" s="94">
        <v>524.9</v>
      </c>
      <c r="F466" s="23" t="s">
        <v>69</v>
      </c>
      <c r="G466" s="26"/>
      <c r="H466" s="26">
        <v>1</v>
      </c>
      <c r="I466" s="76">
        <v>7.2613875434999997</v>
      </c>
      <c r="J466" s="76">
        <v>11.6182200696</v>
      </c>
      <c r="K466" s="115">
        <v>11.6182200696</v>
      </c>
      <c r="L466" s="77">
        <v>11.6182200696</v>
      </c>
    </row>
    <row r="467" spans="1:12" x14ac:dyDescent="0.25">
      <c r="A467" s="22" t="s">
        <v>30</v>
      </c>
      <c r="B467" s="94">
        <v>230</v>
      </c>
      <c r="C467" s="26" t="s">
        <v>24</v>
      </c>
      <c r="D467" s="94">
        <v>1033.5</v>
      </c>
      <c r="E467" s="94">
        <v>524.9</v>
      </c>
      <c r="F467" s="23" t="s">
        <v>69</v>
      </c>
      <c r="G467" s="26"/>
      <c r="H467" s="26">
        <v>2</v>
      </c>
      <c r="I467" s="76">
        <v>9.4477181253999998</v>
      </c>
      <c r="J467" s="76">
        <v>15.11634900064</v>
      </c>
      <c r="K467" s="115">
        <v>15.11634900064</v>
      </c>
      <c r="L467" s="77">
        <v>15.11634900064</v>
      </c>
    </row>
    <row r="468" spans="1:12" x14ac:dyDescent="0.25">
      <c r="A468" s="22" t="s">
        <v>30</v>
      </c>
      <c r="B468" s="94">
        <v>230</v>
      </c>
      <c r="C468" s="26" t="s">
        <v>24</v>
      </c>
      <c r="D468" s="94">
        <v>954</v>
      </c>
      <c r="E468" s="94">
        <v>483.74</v>
      </c>
      <c r="F468" s="23" t="s">
        <v>71</v>
      </c>
      <c r="G468" s="26"/>
      <c r="H468" s="26">
        <v>1</v>
      </c>
      <c r="I468" s="76">
        <v>7.381660417</v>
      </c>
      <c r="J468" s="76">
        <v>11.8106566672</v>
      </c>
      <c r="K468" s="115">
        <v>11.8106566672</v>
      </c>
      <c r="L468" s="77">
        <v>11.8106566672</v>
      </c>
    </row>
    <row r="469" spans="1:12" x14ac:dyDescent="0.25">
      <c r="A469" s="22" t="s">
        <v>30</v>
      </c>
      <c r="B469" s="94">
        <v>230</v>
      </c>
      <c r="C469" s="26" t="s">
        <v>24</v>
      </c>
      <c r="D469" s="94">
        <v>954</v>
      </c>
      <c r="E469" s="94">
        <v>483.74</v>
      </c>
      <c r="F469" s="23" t="s">
        <v>71</v>
      </c>
      <c r="G469" s="26"/>
      <c r="H469" s="26">
        <v>2</v>
      </c>
      <c r="I469" s="76">
        <v>9.6021598919999995</v>
      </c>
      <c r="J469" s="76">
        <v>15.363455827199999</v>
      </c>
      <c r="K469" s="115">
        <v>15.363455827199999</v>
      </c>
      <c r="L469" s="77">
        <v>15.363455827199999</v>
      </c>
    </row>
    <row r="470" spans="1:12" x14ac:dyDescent="0.25">
      <c r="A470" s="22" t="s">
        <v>30</v>
      </c>
      <c r="B470" s="94">
        <v>230</v>
      </c>
      <c r="C470" s="26" t="s">
        <v>24</v>
      </c>
      <c r="D470" s="94">
        <v>954</v>
      </c>
      <c r="E470" s="94">
        <v>484.48</v>
      </c>
      <c r="F470" s="23" t="s">
        <v>62</v>
      </c>
      <c r="G470" s="26"/>
      <c r="H470" s="26">
        <v>1</v>
      </c>
      <c r="I470" s="76">
        <v>7.4082270886000003</v>
      </c>
      <c r="J470" s="76">
        <v>11.85316334176</v>
      </c>
      <c r="K470" s="115">
        <v>11.85316334176</v>
      </c>
      <c r="L470" s="77">
        <v>11.85316334176</v>
      </c>
    </row>
    <row r="471" spans="1:12" x14ac:dyDescent="0.25">
      <c r="A471" s="22" t="s">
        <v>30</v>
      </c>
      <c r="B471" s="94">
        <v>230</v>
      </c>
      <c r="C471" s="26" t="s">
        <v>24</v>
      </c>
      <c r="D471" s="94">
        <v>954</v>
      </c>
      <c r="E471" s="94">
        <v>484.48</v>
      </c>
      <c r="F471" s="23" t="s">
        <v>62</v>
      </c>
      <c r="G471" s="26"/>
      <c r="H471" s="26">
        <v>2</v>
      </c>
      <c r="I471" s="76">
        <v>9.6367181640999995</v>
      </c>
      <c r="J471" s="76">
        <v>15.41874906256</v>
      </c>
      <c r="K471" s="115">
        <v>15.41874906256</v>
      </c>
      <c r="L471" s="77">
        <v>15.41874906256</v>
      </c>
    </row>
    <row r="472" spans="1:12" x14ac:dyDescent="0.25">
      <c r="A472" s="22" t="s">
        <v>30</v>
      </c>
      <c r="B472" s="94">
        <v>230</v>
      </c>
      <c r="C472" s="26" t="s">
        <v>24</v>
      </c>
      <c r="D472" s="94">
        <v>700</v>
      </c>
      <c r="E472" s="94">
        <v>353.95</v>
      </c>
      <c r="F472" s="23" t="s">
        <v>83</v>
      </c>
      <c r="G472" s="26" t="s">
        <v>325</v>
      </c>
      <c r="H472" s="26">
        <v>1</v>
      </c>
      <c r="I472" s="76">
        <v>7.0808613273000001</v>
      </c>
      <c r="J472" s="76">
        <v>11.32937812368</v>
      </c>
      <c r="K472" s="115">
        <v>11.32937812368</v>
      </c>
      <c r="L472" s="77">
        <v>11.32937812368</v>
      </c>
    </row>
    <row r="473" spans="1:12" x14ac:dyDescent="0.25">
      <c r="A473" s="22" t="s">
        <v>30</v>
      </c>
      <c r="B473" s="94">
        <v>230</v>
      </c>
      <c r="C473" s="26" t="s">
        <v>24</v>
      </c>
      <c r="D473" s="94">
        <v>700</v>
      </c>
      <c r="E473" s="94">
        <v>353.95</v>
      </c>
      <c r="F473" s="23" t="s">
        <v>83</v>
      </c>
      <c r="G473" s="26" t="s">
        <v>325</v>
      </c>
      <c r="H473" s="26">
        <v>2</v>
      </c>
      <c r="I473" s="76">
        <v>9.2141335517999998</v>
      </c>
      <c r="J473" s="76">
        <v>14.74261368288</v>
      </c>
      <c r="K473" s="115">
        <v>14.74261368288</v>
      </c>
      <c r="L473" s="77">
        <v>14.74261368288</v>
      </c>
    </row>
    <row r="474" spans="1:12" x14ac:dyDescent="0.25">
      <c r="A474" s="22" t="s">
        <v>30</v>
      </c>
      <c r="B474" s="94">
        <v>230</v>
      </c>
      <c r="C474" s="26" t="s">
        <v>24</v>
      </c>
      <c r="D474" s="94">
        <v>950</v>
      </c>
      <c r="E474" s="94">
        <v>481.37</v>
      </c>
      <c r="F474" s="23" t="s">
        <v>83</v>
      </c>
      <c r="G474" s="26" t="s">
        <v>325</v>
      </c>
      <c r="H474" s="26">
        <v>1</v>
      </c>
      <c r="I474" s="76">
        <v>7.3451312434</v>
      </c>
      <c r="J474" s="76">
        <v>11.752209989440001</v>
      </c>
      <c r="K474" s="115">
        <v>11.752209989440001</v>
      </c>
      <c r="L474" s="77">
        <v>11.752209989440001</v>
      </c>
    </row>
    <row r="475" spans="1:12" x14ac:dyDescent="0.25">
      <c r="A475" s="22" t="s">
        <v>30</v>
      </c>
      <c r="B475" s="94">
        <v>230</v>
      </c>
      <c r="C475" s="26" t="s">
        <v>24</v>
      </c>
      <c r="D475" s="94">
        <v>950</v>
      </c>
      <c r="E475" s="94">
        <v>481.37</v>
      </c>
      <c r="F475" s="23" t="s">
        <v>83</v>
      </c>
      <c r="G475" s="26" t="s">
        <v>325</v>
      </c>
      <c r="H475" s="26">
        <v>2</v>
      </c>
      <c r="I475" s="76">
        <v>9.5546422679000003</v>
      </c>
      <c r="J475" s="76">
        <v>15.28742762864</v>
      </c>
      <c r="K475" s="115">
        <v>15.28742762864</v>
      </c>
      <c r="L475" s="77">
        <v>15.28742762864</v>
      </c>
    </row>
    <row r="476" spans="1:12" x14ac:dyDescent="0.25">
      <c r="A476" s="22" t="s">
        <v>30</v>
      </c>
      <c r="B476" s="94">
        <v>230</v>
      </c>
      <c r="C476" s="26" t="s">
        <v>24</v>
      </c>
      <c r="D476" s="94">
        <v>700</v>
      </c>
      <c r="E476" s="94">
        <v>353.95</v>
      </c>
      <c r="F476" s="23" t="s">
        <v>83</v>
      </c>
      <c r="G476" s="26" t="s">
        <v>325</v>
      </c>
      <c r="H476" s="26">
        <v>1</v>
      </c>
      <c r="I476" s="76">
        <v>7.0808613273000001</v>
      </c>
      <c r="J476" s="76">
        <v>11.32937812368</v>
      </c>
      <c r="K476" s="115">
        <v>11.32937812368</v>
      </c>
      <c r="L476" s="77">
        <v>11.32937812368</v>
      </c>
    </row>
    <row r="477" spans="1:12" x14ac:dyDescent="0.25">
      <c r="A477" s="22" t="s">
        <v>30</v>
      </c>
      <c r="B477" s="94">
        <v>230</v>
      </c>
      <c r="C477" s="26" t="s">
        <v>24</v>
      </c>
      <c r="D477" s="94">
        <v>700</v>
      </c>
      <c r="E477" s="94">
        <v>353.95</v>
      </c>
      <c r="F477" s="23" t="s">
        <v>83</v>
      </c>
      <c r="G477" s="26" t="s">
        <v>325</v>
      </c>
      <c r="H477" s="26">
        <v>2</v>
      </c>
      <c r="I477" s="76">
        <v>9.2141335517999998</v>
      </c>
      <c r="J477" s="76">
        <v>14.74261368288</v>
      </c>
      <c r="K477" s="115">
        <v>14.74261368288</v>
      </c>
      <c r="L477" s="77">
        <v>14.74261368288</v>
      </c>
    </row>
    <row r="478" spans="1:12" x14ac:dyDescent="0.25">
      <c r="A478" s="22" t="s">
        <v>30</v>
      </c>
      <c r="B478" s="94">
        <v>230</v>
      </c>
      <c r="C478" s="26" t="s">
        <v>24</v>
      </c>
      <c r="D478" s="94">
        <v>950</v>
      </c>
      <c r="E478" s="94">
        <v>481.37</v>
      </c>
      <c r="F478" s="23" t="s">
        <v>83</v>
      </c>
      <c r="G478" s="26" t="s">
        <v>325</v>
      </c>
      <c r="H478" s="26">
        <v>1</v>
      </c>
      <c r="I478" s="76">
        <v>7.3451312434</v>
      </c>
      <c r="J478" s="76">
        <v>11.752209989440001</v>
      </c>
      <c r="K478" s="115">
        <v>11.752209989440001</v>
      </c>
      <c r="L478" s="77">
        <v>11.752209989440001</v>
      </c>
    </row>
    <row r="479" spans="1:12" x14ac:dyDescent="0.25">
      <c r="A479" s="22" t="s">
        <v>30</v>
      </c>
      <c r="B479" s="94">
        <v>230</v>
      </c>
      <c r="C479" s="26" t="s">
        <v>24</v>
      </c>
      <c r="D479" s="94">
        <v>950</v>
      </c>
      <c r="E479" s="94">
        <v>481.37</v>
      </c>
      <c r="F479" s="23" t="s">
        <v>83</v>
      </c>
      <c r="G479" s="26" t="s">
        <v>325</v>
      </c>
      <c r="H479" s="26">
        <v>2</v>
      </c>
      <c r="I479" s="76">
        <v>9.5546422679000003</v>
      </c>
      <c r="J479" s="76">
        <v>15.28742762864</v>
      </c>
      <c r="K479" s="115">
        <v>15.28742762864</v>
      </c>
      <c r="L479" s="77">
        <v>15.28742762864</v>
      </c>
    </row>
    <row r="480" spans="1:12" x14ac:dyDescent="0.25">
      <c r="A480" s="22" t="s">
        <v>30</v>
      </c>
      <c r="B480" s="94">
        <v>230</v>
      </c>
      <c r="C480" s="26" t="s">
        <v>24</v>
      </c>
      <c r="D480" s="94">
        <v>326</v>
      </c>
      <c r="E480" s="94">
        <v>299</v>
      </c>
      <c r="F480" s="23" t="s">
        <v>76</v>
      </c>
      <c r="G480" s="26" t="s">
        <v>328</v>
      </c>
      <c r="H480" s="26">
        <v>1</v>
      </c>
      <c r="I480" s="76">
        <v>7.16</v>
      </c>
      <c r="J480" s="76">
        <v>11.456</v>
      </c>
      <c r="K480" s="115">
        <v>11.456</v>
      </c>
      <c r="L480" s="77">
        <v>11.456</v>
      </c>
    </row>
    <row r="481" spans="1:12" x14ac:dyDescent="0.25">
      <c r="A481" s="22" t="s">
        <v>30</v>
      </c>
      <c r="B481" s="94">
        <v>230</v>
      </c>
      <c r="C481" s="26" t="s">
        <v>24</v>
      </c>
      <c r="D481" s="94">
        <v>326</v>
      </c>
      <c r="E481" s="94">
        <v>299</v>
      </c>
      <c r="F481" s="23" t="s">
        <v>76</v>
      </c>
      <c r="G481" s="26" t="s">
        <v>328</v>
      </c>
      <c r="H481" s="26">
        <v>2</v>
      </c>
      <c r="I481" s="76">
        <v>9.31</v>
      </c>
      <c r="J481" s="76">
        <v>14.896000000000001</v>
      </c>
      <c r="K481" s="115">
        <v>14.896000000000001</v>
      </c>
      <c r="L481" s="77">
        <v>14.896000000000001</v>
      </c>
    </row>
    <row r="482" spans="1:12" x14ac:dyDescent="0.25">
      <c r="A482" s="22" t="s">
        <v>30</v>
      </c>
      <c r="B482" s="94">
        <v>230</v>
      </c>
      <c r="C482" s="26" t="s">
        <v>24</v>
      </c>
      <c r="D482" s="94">
        <v>308</v>
      </c>
      <c r="E482" s="94">
        <v>299</v>
      </c>
      <c r="F482" s="23" t="s">
        <v>76</v>
      </c>
      <c r="G482" s="26" t="s">
        <v>327</v>
      </c>
      <c r="H482" s="26">
        <v>1</v>
      </c>
      <c r="I482" s="76">
        <v>7.16</v>
      </c>
      <c r="J482" s="76">
        <v>11.456</v>
      </c>
      <c r="K482" s="115">
        <v>11.456</v>
      </c>
      <c r="L482" s="77">
        <v>11.456</v>
      </c>
    </row>
    <row r="483" spans="1:12" x14ac:dyDescent="0.25">
      <c r="A483" s="22" t="s">
        <v>30</v>
      </c>
      <c r="B483" s="94">
        <v>230</v>
      </c>
      <c r="C483" s="26" t="s">
        <v>24</v>
      </c>
      <c r="D483" s="94">
        <v>308</v>
      </c>
      <c r="E483" s="94">
        <v>299</v>
      </c>
      <c r="F483" s="23" t="s">
        <v>76</v>
      </c>
      <c r="G483" s="26" t="s">
        <v>327</v>
      </c>
      <c r="H483" s="26">
        <v>2</v>
      </c>
      <c r="I483" s="76">
        <v>9.31</v>
      </c>
      <c r="J483" s="76">
        <v>14.896000000000001</v>
      </c>
      <c r="K483" s="115">
        <v>14.896000000000001</v>
      </c>
      <c r="L483" s="77">
        <v>14.896000000000001</v>
      </c>
    </row>
    <row r="484" spans="1:12" x14ac:dyDescent="0.25">
      <c r="A484" s="22" t="s">
        <v>30</v>
      </c>
      <c r="B484" s="94">
        <v>230</v>
      </c>
      <c r="C484" s="26" t="s">
        <v>24</v>
      </c>
      <c r="D484" s="94">
        <v>291</v>
      </c>
      <c r="E484" s="94">
        <v>299</v>
      </c>
      <c r="F484" s="23" t="s">
        <v>76</v>
      </c>
      <c r="G484" s="26" t="s">
        <v>330</v>
      </c>
      <c r="H484" s="26">
        <v>1</v>
      </c>
      <c r="I484" s="76">
        <v>7.38</v>
      </c>
      <c r="J484" s="76">
        <v>11.808</v>
      </c>
      <c r="K484" s="115">
        <v>11.808</v>
      </c>
      <c r="L484" s="77">
        <v>11.808</v>
      </c>
    </row>
    <row r="485" spans="1:12" x14ac:dyDescent="0.25">
      <c r="A485" s="22" t="s">
        <v>30</v>
      </c>
      <c r="B485" s="94">
        <v>230</v>
      </c>
      <c r="C485" s="26" t="s">
        <v>24</v>
      </c>
      <c r="D485" s="94">
        <v>291</v>
      </c>
      <c r="E485" s="94">
        <v>299</v>
      </c>
      <c r="F485" s="23" t="s">
        <v>76</v>
      </c>
      <c r="G485" s="26" t="s">
        <v>330</v>
      </c>
      <c r="H485" s="26">
        <v>2</v>
      </c>
      <c r="I485" s="76">
        <v>9.6</v>
      </c>
      <c r="J485" s="76">
        <v>15.36</v>
      </c>
      <c r="K485" s="115">
        <v>15.36</v>
      </c>
      <c r="L485" s="77">
        <v>15.36</v>
      </c>
    </row>
    <row r="486" spans="1:12" x14ac:dyDescent="0.25">
      <c r="A486" s="22" t="s">
        <v>30</v>
      </c>
      <c r="B486" s="94">
        <v>230</v>
      </c>
      <c r="C486" s="26" t="s">
        <v>24</v>
      </c>
      <c r="D486" s="94">
        <v>387</v>
      </c>
      <c r="E486" s="94">
        <v>412</v>
      </c>
      <c r="F486" s="23" t="s">
        <v>76</v>
      </c>
      <c r="G486" s="26" t="s">
        <v>331</v>
      </c>
      <c r="H486" s="26">
        <v>1</v>
      </c>
      <c r="I486" s="76">
        <v>7.45</v>
      </c>
      <c r="J486" s="76">
        <v>11.92</v>
      </c>
      <c r="K486" s="115">
        <v>11.92</v>
      </c>
      <c r="L486" s="77">
        <v>11.92</v>
      </c>
    </row>
    <row r="487" spans="1:12" x14ac:dyDescent="0.25">
      <c r="A487" s="22" t="s">
        <v>30</v>
      </c>
      <c r="B487" s="94">
        <v>230</v>
      </c>
      <c r="C487" s="26" t="s">
        <v>24</v>
      </c>
      <c r="D487" s="94">
        <v>387</v>
      </c>
      <c r="E487" s="94">
        <v>412</v>
      </c>
      <c r="F487" s="23" t="s">
        <v>76</v>
      </c>
      <c r="G487" s="26" t="s">
        <v>331</v>
      </c>
      <c r="H487" s="26">
        <v>2</v>
      </c>
      <c r="I487" s="76">
        <v>9.69</v>
      </c>
      <c r="J487" s="76">
        <v>15.504</v>
      </c>
      <c r="K487" s="115">
        <v>15.504</v>
      </c>
      <c r="L487" s="77">
        <v>15.504</v>
      </c>
    </row>
    <row r="488" spans="1:12" x14ac:dyDescent="0.25">
      <c r="A488" s="22" t="s">
        <v>30</v>
      </c>
      <c r="B488" s="94">
        <v>230</v>
      </c>
      <c r="C488" s="26" t="s">
        <v>24</v>
      </c>
      <c r="D488" s="94">
        <v>465</v>
      </c>
      <c r="E488" s="94">
        <v>412</v>
      </c>
      <c r="F488" s="23" t="s">
        <v>76</v>
      </c>
      <c r="G488" s="26" t="s">
        <v>328</v>
      </c>
      <c r="H488" s="26">
        <v>1</v>
      </c>
      <c r="I488" s="76">
        <v>7.45</v>
      </c>
      <c r="J488" s="76">
        <v>11.92</v>
      </c>
      <c r="K488" s="115">
        <v>11.92</v>
      </c>
      <c r="L488" s="77">
        <v>11.92</v>
      </c>
    </row>
    <row r="489" spans="1:12" x14ac:dyDescent="0.25">
      <c r="A489" s="22" t="s">
        <v>30</v>
      </c>
      <c r="B489" s="94">
        <v>230</v>
      </c>
      <c r="C489" s="26" t="s">
        <v>24</v>
      </c>
      <c r="D489" s="94">
        <v>465</v>
      </c>
      <c r="E489" s="94">
        <v>412</v>
      </c>
      <c r="F489" s="23" t="s">
        <v>76</v>
      </c>
      <c r="G489" s="26" t="s">
        <v>328</v>
      </c>
      <c r="H489" s="26">
        <v>2</v>
      </c>
      <c r="I489" s="76">
        <v>9.69</v>
      </c>
      <c r="J489" s="76">
        <v>15.504</v>
      </c>
      <c r="K489" s="115">
        <v>15.504</v>
      </c>
      <c r="L489" s="77">
        <v>15.504</v>
      </c>
    </row>
    <row r="490" spans="1:12" x14ac:dyDescent="0.25">
      <c r="A490" s="22" t="s">
        <v>30</v>
      </c>
      <c r="B490" s="94">
        <v>230</v>
      </c>
      <c r="C490" s="26" t="s">
        <v>24</v>
      </c>
      <c r="D490" s="94">
        <v>563</v>
      </c>
      <c r="E490" s="94">
        <v>412</v>
      </c>
      <c r="F490" s="23" t="s">
        <v>76</v>
      </c>
      <c r="G490" s="26" t="s">
        <v>332</v>
      </c>
      <c r="H490" s="26">
        <v>1</v>
      </c>
      <c r="I490" s="76">
        <v>7.57</v>
      </c>
      <c r="J490" s="76">
        <v>12.112</v>
      </c>
      <c r="K490" s="115">
        <v>12.112</v>
      </c>
      <c r="L490" s="77">
        <v>12.112</v>
      </c>
    </row>
    <row r="491" spans="1:12" x14ac:dyDescent="0.25">
      <c r="A491" s="22" t="s">
        <v>30</v>
      </c>
      <c r="B491" s="94">
        <v>230</v>
      </c>
      <c r="C491" s="26" t="s">
        <v>24</v>
      </c>
      <c r="D491" s="94">
        <v>563</v>
      </c>
      <c r="E491" s="94">
        <v>412</v>
      </c>
      <c r="F491" s="23" t="s">
        <v>76</v>
      </c>
      <c r="G491" s="26" t="s">
        <v>332</v>
      </c>
      <c r="H491" s="26">
        <v>2</v>
      </c>
      <c r="I491" s="76">
        <v>9.84</v>
      </c>
      <c r="J491" s="76">
        <v>15.744</v>
      </c>
      <c r="K491" s="115">
        <v>15.744</v>
      </c>
      <c r="L491" s="77">
        <v>15.744</v>
      </c>
    </row>
    <row r="492" spans="1:12" x14ac:dyDescent="0.25">
      <c r="A492" s="22" t="s">
        <v>30</v>
      </c>
      <c r="B492" s="94">
        <v>345</v>
      </c>
      <c r="C492" s="26" t="s">
        <v>24</v>
      </c>
      <c r="D492" s="94">
        <v>636</v>
      </c>
      <c r="E492" s="94">
        <v>321.83999999999997</v>
      </c>
      <c r="F492" s="23" t="s">
        <v>64</v>
      </c>
      <c r="G492" s="26" t="s">
        <v>184</v>
      </c>
      <c r="H492" s="26">
        <v>2</v>
      </c>
      <c r="I492" s="76">
        <v>12.88</v>
      </c>
      <c r="J492" s="76">
        <v>20.608000000000001</v>
      </c>
      <c r="K492" s="115">
        <v>20.608000000000001</v>
      </c>
      <c r="L492" s="77">
        <v>20.608000000000001</v>
      </c>
    </row>
    <row r="493" spans="1:12" x14ac:dyDescent="0.25">
      <c r="A493" s="22" t="s">
        <v>30</v>
      </c>
      <c r="B493" s="94">
        <v>345</v>
      </c>
      <c r="C493" s="26" t="s">
        <v>24</v>
      </c>
      <c r="D493" s="94">
        <v>636</v>
      </c>
      <c r="E493" s="94">
        <v>321.83999999999997</v>
      </c>
      <c r="F493" s="23" t="s">
        <v>64</v>
      </c>
      <c r="G493" s="26" t="s">
        <v>184</v>
      </c>
      <c r="H493" s="26">
        <v>3</v>
      </c>
      <c r="I493" s="76">
        <v>14.81</v>
      </c>
      <c r="J493" s="76">
        <v>23.696000000000002</v>
      </c>
      <c r="K493" s="115">
        <v>23.696000000000002</v>
      </c>
      <c r="L493" s="77">
        <v>23.696000000000002</v>
      </c>
    </row>
    <row r="494" spans="1:12" x14ac:dyDescent="0.25">
      <c r="A494" s="22" t="s">
        <v>30</v>
      </c>
      <c r="B494" s="94">
        <v>345</v>
      </c>
      <c r="C494" s="26" t="s">
        <v>24</v>
      </c>
      <c r="D494" s="94">
        <v>715.5</v>
      </c>
      <c r="E494" s="94">
        <v>362.06</v>
      </c>
      <c r="F494" s="23" t="s">
        <v>89</v>
      </c>
      <c r="G494" s="26" t="s">
        <v>319</v>
      </c>
      <c r="H494" s="26">
        <v>2</v>
      </c>
      <c r="I494" s="76">
        <v>12.96</v>
      </c>
      <c r="J494" s="76">
        <v>20.736000000000001</v>
      </c>
      <c r="K494" s="115">
        <v>20.736000000000001</v>
      </c>
      <c r="L494" s="77">
        <v>20.736000000000001</v>
      </c>
    </row>
    <row r="495" spans="1:12" x14ac:dyDescent="0.25">
      <c r="A495" s="22" t="s">
        <v>30</v>
      </c>
      <c r="B495" s="94">
        <v>345</v>
      </c>
      <c r="C495" s="26" t="s">
        <v>24</v>
      </c>
      <c r="D495" s="94">
        <v>715.5</v>
      </c>
      <c r="E495" s="94">
        <v>362.06</v>
      </c>
      <c r="F495" s="23" t="s">
        <v>89</v>
      </c>
      <c r="G495" s="26" t="s">
        <v>319</v>
      </c>
      <c r="H495" s="26">
        <v>3</v>
      </c>
      <c r="I495" s="76">
        <v>14.9</v>
      </c>
      <c r="J495" s="76">
        <v>23.84</v>
      </c>
      <c r="K495" s="115">
        <v>23.84</v>
      </c>
      <c r="L495" s="77">
        <v>23.84</v>
      </c>
    </row>
    <row r="496" spans="1:12" x14ac:dyDescent="0.25">
      <c r="A496" s="22" t="s">
        <v>30</v>
      </c>
      <c r="B496" s="94">
        <v>345</v>
      </c>
      <c r="C496" s="26" t="s">
        <v>24</v>
      </c>
      <c r="D496" s="94">
        <v>715.5</v>
      </c>
      <c r="E496" s="94">
        <v>361.93</v>
      </c>
      <c r="F496" s="23" t="s">
        <v>92</v>
      </c>
      <c r="G496" s="26" t="s">
        <v>184</v>
      </c>
      <c r="H496" s="26">
        <v>2</v>
      </c>
      <c r="I496" s="76">
        <v>13</v>
      </c>
      <c r="J496" s="76">
        <v>20.8</v>
      </c>
      <c r="K496" s="115">
        <v>20.8</v>
      </c>
      <c r="L496" s="77">
        <v>20.8</v>
      </c>
    </row>
    <row r="497" spans="1:12" x14ac:dyDescent="0.25">
      <c r="A497" s="22" t="s">
        <v>30</v>
      </c>
      <c r="B497" s="94">
        <v>345</v>
      </c>
      <c r="C497" s="26" t="s">
        <v>24</v>
      </c>
      <c r="D497" s="94">
        <v>715.5</v>
      </c>
      <c r="E497" s="94">
        <v>361.93</v>
      </c>
      <c r="F497" s="23" t="s">
        <v>92</v>
      </c>
      <c r="G497" s="26" t="s">
        <v>184</v>
      </c>
      <c r="H497" s="26">
        <v>3</v>
      </c>
      <c r="I497" s="76">
        <v>14.95</v>
      </c>
      <c r="J497" s="76">
        <v>23.92</v>
      </c>
      <c r="K497" s="115">
        <v>23.92</v>
      </c>
      <c r="L497" s="77">
        <v>23.92</v>
      </c>
    </row>
    <row r="498" spans="1:12" x14ac:dyDescent="0.25">
      <c r="A498" s="22" t="s">
        <v>30</v>
      </c>
      <c r="B498" s="94">
        <v>345</v>
      </c>
      <c r="C498" s="26" t="s">
        <v>24</v>
      </c>
      <c r="D498" s="94">
        <v>795</v>
      </c>
      <c r="E498" s="94">
        <v>402.56</v>
      </c>
      <c r="F498" s="23" t="s">
        <v>56</v>
      </c>
      <c r="G498" s="26" t="s">
        <v>184</v>
      </c>
      <c r="H498" s="26">
        <v>2</v>
      </c>
      <c r="I498" s="76">
        <v>12.97</v>
      </c>
      <c r="J498" s="76">
        <v>20.751999999999999</v>
      </c>
      <c r="K498" s="115">
        <v>20.751999999999999</v>
      </c>
      <c r="L498" s="77">
        <v>20.751999999999999</v>
      </c>
    </row>
    <row r="499" spans="1:12" x14ac:dyDescent="0.25">
      <c r="A499" s="22" t="s">
        <v>30</v>
      </c>
      <c r="B499" s="94">
        <v>345</v>
      </c>
      <c r="C499" s="26" t="s">
        <v>24</v>
      </c>
      <c r="D499" s="94">
        <v>795</v>
      </c>
      <c r="E499" s="94">
        <v>402.56</v>
      </c>
      <c r="F499" s="23" t="s">
        <v>56</v>
      </c>
      <c r="G499" s="26" t="s">
        <v>184</v>
      </c>
      <c r="H499" s="26">
        <v>3</v>
      </c>
      <c r="I499" s="76">
        <v>14.91</v>
      </c>
      <c r="J499" s="76">
        <v>23.856000000000002</v>
      </c>
      <c r="K499" s="115">
        <v>23.856000000000002</v>
      </c>
      <c r="L499" s="77">
        <v>23.856000000000002</v>
      </c>
    </row>
    <row r="500" spans="1:12" x14ac:dyDescent="0.25">
      <c r="A500" s="22" t="s">
        <v>30</v>
      </c>
      <c r="B500" s="94">
        <v>345</v>
      </c>
      <c r="C500" s="26" t="s">
        <v>24</v>
      </c>
      <c r="D500" s="94">
        <v>795</v>
      </c>
      <c r="E500" s="94">
        <v>403.77</v>
      </c>
      <c r="F500" s="23" t="s">
        <v>93</v>
      </c>
      <c r="G500" s="26" t="s">
        <v>322</v>
      </c>
      <c r="H500" s="26">
        <v>2</v>
      </c>
      <c r="I500" s="76">
        <v>13.02</v>
      </c>
      <c r="J500" s="76">
        <v>20.832000000000001</v>
      </c>
      <c r="K500" s="115">
        <v>20.832000000000001</v>
      </c>
      <c r="L500" s="77">
        <v>20.832000000000001</v>
      </c>
    </row>
    <row r="501" spans="1:12" x14ac:dyDescent="0.25">
      <c r="A501" s="22" t="s">
        <v>30</v>
      </c>
      <c r="B501" s="94">
        <v>345</v>
      </c>
      <c r="C501" s="26" t="s">
        <v>24</v>
      </c>
      <c r="D501" s="94">
        <v>795</v>
      </c>
      <c r="E501" s="94">
        <v>403.77</v>
      </c>
      <c r="F501" s="23" t="s">
        <v>93</v>
      </c>
      <c r="G501" s="26" t="s">
        <v>322</v>
      </c>
      <c r="H501" s="26">
        <v>3</v>
      </c>
      <c r="I501" s="76">
        <v>14.98</v>
      </c>
      <c r="J501" s="76">
        <v>23.968</v>
      </c>
      <c r="K501" s="115">
        <v>23.968</v>
      </c>
      <c r="L501" s="77">
        <v>23.968</v>
      </c>
    </row>
    <row r="502" spans="1:12" x14ac:dyDescent="0.25">
      <c r="A502" s="22" t="s">
        <v>30</v>
      </c>
      <c r="B502" s="94">
        <v>345</v>
      </c>
      <c r="C502" s="26" t="s">
        <v>24</v>
      </c>
      <c r="D502" s="94">
        <v>900</v>
      </c>
      <c r="E502" s="94">
        <v>455.5</v>
      </c>
      <c r="F502" s="23" t="s">
        <v>90</v>
      </c>
      <c r="G502" s="26" t="s">
        <v>322</v>
      </c>
      <c r="H502" s="26">
        <v>2</v>
      </c>
      <c r="I502" s="76">
        <v>13.05</v>
      </c>
      <c r="J502" s="76">
        <v>20.88</v>
      </c>
      <c r="K502" s="115">
        <v>20.88</v>
      </c>
      <c r="L502" s="77">
        <v>20.88</v>
      </c>
    </row>
    <row r="503" spans="1:12" x14ac:dyDescent="0.25">
      <c r="A503" s="22" t="s">
        <v>30</v>
      </c>
      <c r="B503" s="94">
        <v>345</v>
      </c>
      <c r="C503" s="26" t="s">
        <v>24</v>
      </c>
      <c r="D503" s="94">
        <v>900</v>
      </c>
      <c r="E503" s="94">
        <v>455.5</v>
      </c>
      <c r="F503" s="23" t="s">
        <v>90</v>
      </c>
      <c r="G503" s="26" t="s">
        <v>322</v>
      </c>
      <c r="H503" s="26">
        <v>3</v>
      </c>
      <c r="I503" s="76">
        <v>15.01</v>
      </c>
      <c r="J503" s="76">
        <v>24.015999999999998</v>
      </c>
      <c r="K503" s="115">
        <v>24.015999999999998</v>
      </c>
      <c r="L503" s="77">
        <v>24.015999999999998</v>
      </c>
    </row>
    <row r="504" spans="1:12" x14ac:dyDescent="0.25">
      <c r="A504" s="22" t="s">
        <v>30</v>
      </c>
      <c r="B504" s="94">
        <v>345</v>
      </c>
      <c r="C504" s="26" t="s">
        <v>24</v>
      </c>
      <c r="D504" s="94">
        <v>954</v>
      </c>
      <c r="E504" s="94">
        <v>483.84</v>
      </c>
      <c r="F504" s="23" t="s">
        <v>86</v>
      </c>
      <c r="G504" s="26" t="s">
        <v>322</v>
      </c>
      <c r="H504" s="26">
        <v>2</v>
      </c>
      <c r="I504" s="76">
        <v>13.1</v>
      </c>
      <c r="J504" s="76">
        <v>20.96</v>
      </c>
      <c r="K504" s="115">
        <v>20.96</v>
      </c>
      <c r="L504" s="77">
        <v>20.96</v>
      </c>
    </row>
    <row r="505" spans="1:12" x14ac:dyDescent="0.25">
      <c r="A505" s="22" t="s">
        <v>30</v>
      </c>
      <c r="B505" s="94">
        <v>345</v>
      </c>
      <c r="C505" s="26" t="s">
        <v>24</v>
      </c>
      <c r="D505" s="94">
        <v>954</v>
      </c>
      <c r="E505" s="94">
        <v>483.84</v>
      </c>
      <c r="F505" s="23" t="s">
        <v>86</v>
      </c>
      <c r="G505" s="26" t="s">
        <v>322</v>
      </c>
      <c r="H505" s="26">
        <v>3</v>
      </c>
      <c r="I505" s="76">
        <v>15.07</v>
      </c>
      <c r="J505" s="76">
        <v>24.111999999999998</v>
      </c>
      <c r="K505" s="115">
        <v>24.111999999999998</v>
      </c>
      <c r="L505" s="77">
        <v>24.111999999999998</v>
      </c>
    </row>
    <row r="506" spans="1:12" x14ac:dyDescent="0.25">
      <c r="A506" s="22" t="s">
        <v>30</v>
      </c>
      <c r="B506" s="94">
        <v>345</v>
      </c>
      <c r="C506" s="26" t="s">
        <v>24</v>
      </c>
      <c r="D506" s="94">
        <v>1113</v>
      </c>
      <c r="E506" s="94">
        <v>565.49</v>
      </c>
      <c r="F506" s="23" t="s">
        <v>46</v>
      </c>
      <c r="G506" s="26" t="s">
        <v>322</v>
      </c>
      <c r="H506" s="26">
        <v>2</v>
      </c>
      <c r="I506" s="76">
        <v>13.22</v>
      </c>
      <c r="J506" s="76">
        <v>21.152000000000001</v>
      </c>
      <c r="K506" s="115">
        <v>21.152000000000001</v>
      </c>
      <c r="L506" s="77">
        <v>21.152000000000001</v>
      </c>
    </row>
    <row r="507" spans="1:12" x14ac:dyDescent="0.25">
      <c r="A507" s="22" t="s">
        <v>30</v>
      </c>
      <c r="B507" s="94">
        <v>345</v>
      </c>
      <c r="C507" s="26" t="s">
        <v>24</v>
      </c>
      <c r="D507" s="94">
        <v>1113</v>
      </c>
      <c r="E507" s="94">
        <v>565.49</v>
      </c>
      <c r="F507" s="23" t="s">
        <v>46</v>
      </c>
      <c r="G507" s="26" t="s">
        <v>322</v>
      </c>
      <c r="H507" s="26">
        <v>3</v>
      </c>
      <c r="I507" s="76">
        <v>15.2</v>
      </c>
      <c r="J507" s="76">
        <v>24.32</v>
      </c>
      <c r="K507" s="115">
        <v>24.32</v>
      </c>
      <c r="L507" s="77">
        <v>24.32</v>
      </c>
    </row>
    <row r="508" spans="1:12" x14ac:dyDescent="0.25">
      <c r="A508" s="22" t="s">
        <v>30</v>
      </c>
      <c r="B508" s="94">
        <v>345</v>
      </c>
      <c r="C508" s="26" t="s">
        <v>24</v>
      </c>
      <c r="D508" s="94">
        <v>1192.5</v>
      </c>
      <c r="E508" s="94">
        <v>603.78</v>
      </c>
      <c r="F508" s="23" t="s">
        <v>66</v>
      </c>
      <c r="G508" s="26"/>
      <c r="H508" s="26">
        <v>2</v>
      </c>
      <c r="I508" s="76">
        <v>13.080762389</v>
      </c>
      <c r="J508" s="76">
        <v>20.9292198224</v>
      </c>
      <c r="K508" s="115">
        <v>20.9292198224</v>
      </c>
      <c r="L508" s="77">
        <v>20.9292198224</v>
      </c>
    </row>
    <row r="509" spans="1:12" x14ac:dyDescent="0.25">
      <c r="A509" s="22" t="s">
        <v>30</v>
      </c>
      <c r="B509" s="94">
        <v>345</v>
      </c>
      <c r="C509" s="26" t="s">
        <v>24</v>
      </c>
      <c r="D509" s="94">
        <v>1192.5</v>
      </c>
      <c r="E509" s="94">
        <v>603.78</v>
      </c>
      <c r="F509" s="23" t="s">
        <v>66</v>
      </c>
      <c r="G509" s="26"/>
      <c r="H509" s="26">
        <v>3</v>
      </c>
      <c r="I509" s="76">
        <v>15.038839475</v>
      </c>
      <c r="J509" s="76">
        <v>24.062143160000002</v>
      </c>
      <c r="K509" s="115">
        <v>24.062143160000002</v>
      </c>
      <c r="L509" s="77">
        <v>24.062143160000002</v>
      </c>
    </row>
    <row r="510" spans="1:12" x14ac:dyDescent="0.25">
      <c r="A510" s="22" t="s">
        <v>30</v>
      </c>
      <c r="B510" s="94">
        <v>345</v>
      </c>
      <c r="C510" s="26" t="s">
        <v>24</v>
      </c>
      <c r="D510" s="94">
        <v>1033.5</v>
      </c>
      <c r="E510" s="94">
        <v>524.9</v>
      </c>
      <c r="F510" s="23" t="s">
        <v>69</v>
      </c>
      <c r="G510" s="26"/>
      <c r="H510" s="26">
        <v>2</v>
      </c>
      <c r="I510" s="76">
        <v>12.860768129</v>
      </c>
      <c r="J510" s="76">
        <v>20.5772290064</v>
      </c>
      <c r="K510" s="115">
        <v>20.5772290064</v>
      </c>
      <c r="L510" s="77">
        <v>20.5772290064</v>
      </c>
    </row>
    <row r="511" spans="1:12" x14ac:dyDescent="0.25">
      <c r="A511" s="22" t="s">
        <v>30</v>
      </c>
      <c r="B511" s="94">
        <v>345</v>
      </c>
      <c r="C511" s="26" t="s">
        <v>24</v>
      </c>
      <c r="D511" s="94">
        <v>1033.5</v>
      </c>
      <c r="E511" s="94">
        <v>524.9</v>
      </c>
      <c r="F511" s="23" t="s">
        <v>69</v>
      </c>
      <c r="G511" s="26"/>
      <c r="H511" s="26">
        <v>3</v>
      </c>
      <c r="I511" s="76">
        <v>14.789883348</v>
      </c>
      <c r="J511" s="76">
        <v>23.663813356799999</v>
      </c>
      <c r="K511" s="115">
        <v>23.663813356799999</v>
      </c>
      <c r="L511" s="77">
        <v>23.663813356799999</v>
      </c>
    </row>
    <row r="512" spans="1:12" x14ac:dyDescent="0.25">
      <c r="A512" s="22" t="s">
        <v>30</v>
      </c>
      <c r="B512" s="94">
        <v>345</v>
      </c>
      <c r="C512" s="26" t="s">
        <v>24</v>
      </c>
      <c r="D512" s="94">
        <v>954</v>
      </c>
      <c r="E512" s="94">
        <v>483.74</v>
      </c>
      <c r="F512" s="23" t="s">
        <v>71</v>
      </c>
      <c r="G512" s="26"/>
      <c r="H512" s="26">
        <v>2</v>
      </c>
      <c r="I512" s="76">
        <v>13.022929354</v>
      </c>
      <c r="J512" s="76">
        <v>20.836686966399999</v>
      </c>
      <c r="K512" s="115">
        <v>20.836686966399999</v>
      </c>
      <c r="L512" s="77">
        <v>20.836686966399999</v>
      </c>
    </row>
    <row r="513" spans="1:12" x14ac:dyDescent="0.25">
      <c r="A513" s="22" t="s">
        <v>30</v>
      </c>
      <c r="B513" s="94">
        <v>345</v>
      </c>
      <c r="C513" s="26" t="s">
        <v>24</v>
      </c>
      <c r="D513" s="94">
        <v>954</v>
      </c>
      <c r="E513" s="94">
        <v>483.74</v>
      </c>
      <c r="F513" s="23" t="s">
        <v>71</v>
      </c>
      <c r="G513" s="26"/>
      <c r="H513" s="26">
        <v>3</v>
      </c>
      <c r="I513" s="76">
        <v>14.983370331</v>
      </c>
      <c r="J513" s="76">
        <v>23.973392529600002</v>
      </c>
      <c r="K513" s="115">
        <v>23.973392529600002</v>
      </c>
      <c r="L513" s="77">
        <v>23.973392529600002</v>
      </c>
    </row>
    <row r="514" spans="1:12" x14ac:dyDescent="0.25">
      <c r="A514" s="22" t="s">
        <v>30</v>
      </c>
      <c r="B514" s="94">
        <v>345</v>
      </c>
      <c r="C514" s="26" t="s">
        <v>24</v>
      </c>
      <c r="D514" s="94">
        <v>954</v>
      </c>
      <c r="E514" s="94">
        <v>484.48</v>
      </c>
      <c r="F514" s="23" t="s">
        <v>62</v>
      </c>
      <c r="G514" s="26"/>
      <c r="H514" s="26">
        <v>2</v>
      </c>
      <c r="I514" s="76">
        <v>13.069799010000001</v>
      </c>
      <c r="J514" s="76">
        <v>20.911678416000001</v>
      </c>
      <c r="K514" s="115">
        <v>20.911678416000001</v>
      </c>
      <c r="L514" s="77">
        <v>20.911678416000001</v>
      </c>
    </row>
    <row r="515" spans="1:12" x14ac:dyDescent="0.25">
      <c r="A515" s="22" t="s">
        <v>30</v>
      </c>
      <c r="B515" s="94">
        <v>345</v>
      </c>
      <c r="C515" s="26" t="s">
        <v>24</v>
      </c>
      <c r="D515" s="94">
        <v>954</v>
      </c>
      <c r="E515" s="94">
        <v>484.48</v>
      </c>
      <c r="F515" s="23" t="s">
        <v>62</v>
      </c>
      <c r="G515" s="26"/>
      <c r="H515" s="26">
        <v>3</v>
      </c>
      <c r="I515" s="76">
        <v>15.037295635</v>
      </c>
      <c r="J515" s="76">
        <v>24.059673016000001</v>
      </c>
      <c r="K515" s="115">
        <v>24.059673016000001</v>
      </c>
      <c r="L515" s="77">
        <v>24.059673016000001</v>
      </c>
    </row>
    <row r="516" spans="1:12" x14ac:dyDescent="0.25">
      <c r="A516" s="22" t="s">
        <v>30</v>
      </c>
      <c r="B516" s="94">
        <v>345</v>
      </c>
      <c r="C516" s="26" t="s">
        <v>24</v>
      </c>
      <c r="D516" s="94">
        <v>950</v>
      </c>
      <c r="E516" s="94">
        <v>481.37</v>
      </c>
      <c r="F516" s="23" t="s">
        <v>83</v>
      </c>
      <c r="G516" s="26" t="s">
        <v>325</v>
      </c>
      <c r="H516" s="26">
        <v>2</v>
      </c>
      <c r="I516" s="76">
        <v>12.958483576000001</v>
      </c>
      <c r="J516" s="76">
        <v>20.733573721599999</v>
      </c>
      <c r="K516" s="115">
        <v>20.733573721599999</v>
      </c>
      <c r="L516" s="77">
        <v>20.733573721599999</v>
      </c>
    </row>
    <row r="517" spans="1:12" x14ac:dyDescent="0.25">
      <c r="A517" s="22" t="s">
        <v>30</v>
      </c>
      <c r="B517" s="94">
        <v>345</v>
      </c>
      <c r="C517" s="26" t="s">
        <v>24</v>
      </c>
      <c r="D517" s="94">
        <v>950</v>
      </c>
      <c r="E517" s="94">
        <v>481.37</v>
      </c>
      <c r="F517" s="23" t="s">
        <v>83</v>
      </c>
      <c r="G517" s="26" t="s">
        <v>325</v>
      </c>
      <c r="H517" s="26">
        <v>3</v>
      </c>
      <c r="I517" s="76">
        <v>14.909223039</v>
      </c>
      <c r="J517" s="76">
        <v>23.854756862399999</v>
      </c>
      <c r="K517" s="115">
        <v>23.854756862399999</v>
      </c>
      <c r="L517" s="77">
        <v>23.854756862399999</v>
      </c>
    </row>
    <row r="518" spans="1:12" x14ac:dyDescent="0.25">
      <c r="A518" s="22" t="s">
        <v>30</v>
      </c>
      <c r="B518" s="94">
        <v>345</v>
      </c>
      <c r="C518" s="26" t="s">
        <v>24</v>
      </c>
      <c r="D518" s="94">
        <v>950</v>
      </c>
      <c r="E518" s="94">
        <v>481.37</v>
      </c>
      <c r="F518" s="23" t="s">
        <v>83</v>
      </c>
      <c r="G518" s="26" t="s">
        <v>325</v>
      </c>
      <c r="H518" s="26">
        <v>2</v>
      </c>
      <c r="I518" s="76">
        <v>12.958483576000001</v>
      </c>
      <c r="J518" s="76">
        <v>20.733573721599999</v>
      </c>
      <c r="K518" s="115">
        <v>20.733573721599999</v>
      </c>
      <c r="L518" s="77">
        <v>20.733573721599999</v>
      </c>
    </row>
    <row r="519" spans="1:12" x14ac:dyDescent="0.25">
      <c r="A519" s="22" t="s">
        <v>30</v>
      </c>
      <c r="B519" s="94">
        <v>345</v>
      </c>
      <c r="C519" s="26" t="s">
        <v>24</v>
      </c>
      <c r="D519" s="94">
        <v>950</v>
      </c>
      <c r="E519" s="94">
        <v>481.37</v>
      </c>
      <c r="F519" s="23" t="s">
        <v>83</v>
      </c>
      <c r="G519" s="26" t="s">
        <v>325</v>
      </c>
      <c r="H519" s="26">
        <v>3</v>
      </c>
      <c r="I519" s="76">
        <v>14.909223039</v>
      </c>
      <c r="J519" s="76">
        <v>23.854756862399999</v>
      </c>
      <c r="K519" s="115">
        <v>23.854756862399999</v>
      </c>
      <c r="L519" s="77">
        <v>23.854756862399999</v>
      </c>
    </row>
    <row r="520" spans="1:12" x14ac:dyDescent="0.25">
      <c r="A520" s="22" t="s">
        <v>30</v>
      </c>
      <c r="B520" s="94">
        <v>345</v>
      </c>
      <c r="C520" s="26" t="s">
        <v>24</v>
      </c>
      <c r="D520" s="94">
        <v>291</v>
      </c>
      <c r="E520" s="94">
        <v>299</v>
      </c>
      <c r="F520" s="23" t="s">
        <v>76</v>
      </c>
      <c r="G520" s="26" t="s">
        <v>330</v>
      </c>
      <c r="H520" s="26">
        <v>2</v>
      </c>
      <c r="I520" s="76">
        <v>13.02</v>
      </c>
      <c r="J520" s="76">
        <v>20.832000000000001</v>
      </c>
      <c r="K520" s="115">
        <v>20.832000000000001</v>
      </c>
      <c r="L520" s="77">
        <v>20.832000000000001</v>
      </c>
    </row>
    <row r="521" spans="1:12" x14ac:dyDescent="0.25">
      <c r="A521" s="22" t="s">
        <v>30</v>
      </c>
      <c r="B521" s="94">
        <v>345</v>
      </c>
      <c r="C521" s="26" t="s">
        <v>24</v>
      </c>
      <c r="D521" s="94">
        <v>291</v>
      </c>
      <c r="E521" s="94">
        <v>299</v>
      </c>
      <c r="F521" s="23" t="s">
        <v>76</v>
      </c>
      <c r="G521" s="26" t="s">
        <v>330</v>
      </c>
      <c r="H521" s="26">
        <v>3</v>
      </c>
      <c r="I521" s="76">
        <v>14.98</v>
      </c>
      <c r="J521" s="76">
        <v>23.968</v>
      </c>
      <c r="K521" s="115">
        <v>23.968</v>
      </c>
      <c r="L521" s="77">
        <v>23.968</v>
      </c>
    </row>
    <row r="522" spans="1:12" x14ac:dyDescent="0.25">
      <c r="A522" s="22" t="s">
        <v>30</v>
      </c>
      <c r="B522" s="94">
        <v>345</v>
      </c>
      <c r="C522" s="26" t="s">
        <v>24</v>
      </c>
      <c r="D522" s="94">
        <v>387</v>
      </c>
      <c r="E522" s="94">
        <v>412</v>
      </c>
      <c r="F522" s="23" t="s">
        <v>76</v>
      </c>
      <c r="G522" s="26" t="s">
        <v>331</v>
      </c>
      <c r="H522" s="26">
        <v>2</v>
      </c>
      <c r="I522" s="76">
        <v>13.1</v>
      </c>
      <c r="J522" s="76">
        <v>20.96</v>
      </c>
      <c r="K522" s="115">
        <v>20.96</v>
      </c>
      <c r="L522" s="77">
        <v>20.96</v>
      </c>
    </row>
    <row r="523" spans="1:12" x14ac:dyDescent="0.25">
      <c r="A523" s="22" t="s">
        <v>30</v>
      </c>
      <c r="B523" s="94">
        <v>345</v>
      </c>
      <c r="C523" s="26" t="s">
        <v>24</v>
      </c>
      <c r="D523" s="94">
        <v>387</v>
      </c>
      <c r="E523" s="94">
        <v>412</v>
      </c>
      <c r="F523" s="23" t="s">
        <v>76</v>
      </c>
      <c r="G523" s="26" t="s">
        <v>331</v>
      </c>
      <c r="H523" s="26">
        <v>3</v>
      </c>
      <c r="I523" s="76">
        <v>15.07</v>
      </c>
      <c r="J523" s="76">
        <v>24.111999999999998</v>
      </c>
      <c r="K523" s="115">
        <v>24.111999999999998</v>
      </c>
      <c r="L523" s="77">
        <v>24.111999999999998</v>
      </c>
    </row>
    <row r="524" spans="1:12" x14ac:dyDescent="0.25">
      <c r="A524" s="22" t="s">
        <v>30</v>
      </c>
      <c r="B524" s="94">
        <v>345</v>
      </c>
      <c r="C524" s="26" t="s">
        <v>24</v>
      </c>
      <c r="D524" s="94">
        <v>465</v>
      </c>
      <c r="E524" s="94">
        <v>412</v>
      </c>
      <c r="F524" s="23" t="s">
        <v>76</v>
      </c>
      <c r="G524" s="26" t="s">
        <v>328</v>
      </c>
      <c r="H524" s="26">
        <v>2</v>
      </c>
      <c r="I524" s="76">
        <v>13.1</v>
      </c>
      <c r="J524" s="76">
        <v>20.96</v>
      </c>
      <c r="K524" s="115">
        <v>20.96</v>
      </c>
      <c r="L524" s="77">
        <v>20.96</v>
      </c>
    </row>
    <row r="525" spans="1:12" x14ac:dyDescent="0.25">
      <c r="A525" s="22" t="s">
        <v>30</v>
      </c>
      <c r="B525" s="94">
        <v>345</v>
      </c>
      <c r="C525" s="26" t="s">
        <v>24</v>
      </c>
      <c r="D525" s="94">
        <v>465</v>
      </c>
      <c r="E525" s="94">
        <v>412</v>
      </c>
      <c r="F525" s="23" t="s">
        <v>76</v>
      </c>
      <c r="G525" s="26" t="s">
        <v>328</v>
      </c>
      <c r="H525" s="26">
        <v>3</v>
      </c>
      <c r="I525" s="76">
        <v>15.07</v>
      </c>
      <c r="J525" s="76">
        <v>24.111999999999998</v>
      </c>
      <c r="K525" s="115">
        <v>24.111999999999998</v>
      </c>
      <c r="L525" s="77">
        <v>24.111999999999998</v>
      </c>
    </row>
    <row r="526" spans="1:12" x14ac:dyDescent="0.25">
      <c r="A526" s="22" t="s">
        <v>30</v>
      </c>
      <c r="B526" s="94">
        <v>345</v>
      </c>
      <c r="C526" s="26" t="s">
        <v>24</v>
      </c>
      <c r="D526" s="94">
        <v>563</v>
      </c>
      <c r="E526" s="94">
        <v>412</v>
      </c>
      <c r="F526" s="23" t="s">
        <v>76</v>
      </c>
      <c r="G526" s="26" t="s">
        <v>332</v>
      </c>
      <c r="H526" s="26">
        <v>2</v>
      </c>
      <c r="I526" s="76">
        <v>13.22</v>
      </c>
      <c r="J526" s="76">
        <v>21.152000000000001</v>
      </c>
      <c r="K526" s="115">
        <v>21.152000000000001</v>
      </c>
      <c r="L526" s="77">
        <v>21.152000000000001</v>
      </c>
    </row>
    <row r="527" spans="1:12" x14ac:dyDescent="0.25">
      <c r="A527" s="22" t="s">
        <v>30</v>
      </c>
      <c r="B527" s="94">
        <v>345</v>
      </c>
      <c r="C527" s="26" t="s">
        <v>24</v>
      </c>
      <c r="D527" s="94">
        <v>563</v>
      </c>
      <c r="E527" s="94">
        <v>412</v>
      </c>
      <c r="F527" s="23" t="s">
        <v>76</v>
      </c>
      <c r="G527" s="26" t="s">
        <v>332</v>
      </c>
      <c r="H527" s="26">
        <v>3</v>
      </c>
      <c r="I527" s="76">
        <v>15.2</v>
      </c>
      <c r="J527" s="76">
        <v>24.32</v>
      </c>
      <c r="K527" s="115">
        <v>24.32</v>
      </c>
      <c r="L527" s="77">
        <v>24.32</v>
      </c>
    </row>
    <row r="528" spans="1:12" x14ac:dyDescent="0.25">
      <c r="A528" s="22" t="s">
        <v>30</v>
      </c>
      <c r="B528" s="94">
        <v>440</v>
      </c>
      <c r="C528" s="26" t="s">
        <v>24</v>
      </c>
      <c r="D528" s="94">
        <v>636</v>
      </c>
      <c r="E528" s="94">
        <v>321.83999999999997</v>
      </c>
      <c r="F528" s="23" t="s">
        <v>64</v>
      </c>
      <c r="G528" s="26" t="s">
        <v>184</v>
      </c>
      <c r="H528" s="26">
        <v>4</v>
      </c>
      <c r="I528" s="76">
        <v>15.22</v>
      </c>
      <c r="J528" s="76">
        <v>24.352</v>
      </c>
      <c r="K528" s="115">
        <v>24.352</v>
      </c>
      <c r="L528" s="77">
        <v>24.352</v>
      </c>
    </row>
    <row r="529" spans="1:12" x14ac:dyDescent="0.25">
      <c r="A529" s="22" t="s">
        <v>30</v>
      </c>
      <c r="B529" s="94">
        <v>440</v>
      </c>
      <c r="C529" s="26" t="s">
        <v>24</v>
      </c>
      <c r="D529" s="94">
        <v>715.5</v>
      </c>
      <c r="E529" s="94">
        <v>361.93</v>
      </c>
      <c r="F529" s="23" t="s">
        <v>92</v>
      </c>
      <c r="G529" s="26" t="s">
        <v>184</v>
      </c>
      <c r="H529" s="26">
        <v>4</v>
      </c>
      <c r="I529" s="76">
        <v>15.22</v>
      </c>
      <c r="J529" s="76">
        <v>24.352</v>
      </c>
      <c r="K529" s="115">
        <v>24.352</v>
      </c>
      <c r="L529" s="77">
        <v>24.352</v>
      </c>
    </row>
    <row r="530" spans="1:12" x14ac:dyDescent="0.25">
      <c r="A530" s="22" t="s">
        <v>30</v>
      </c>
      <c r="B530" s="94">
        <v>440</v>
      </c>
      <c r="C530" s="26" t="s">
        <v>24</v>
      </c>
      <c r="D530" s="94">
        <v>795</v>
      </c>
      <c r="E530" s="94">
        <v>402.56</v>
      </c>
      <c r="F530" s="23" t="s">
        <v>56</v>
      </c>
      <c r="G530" s="26" t="s">
        <v>184</v>
      </c>
      <c r="H530" s="26">
        <v>4</v>
      </c>
      <c r="I530" s="76">
        <v>15.69</v>
      </c>
      <c r="J530" s="76">
        <v>25.11</v>
      </c>
      <c r="K530" s="115">
        <v>25.11</v>
      </c>
      <c r="L530" s="77">
        <v>25.11</v>
      </c>
    </row>
    <row r="531" spans="1:12" x14ac:dyDescent="0.25">
      <c r="A531" s="22" t="s">
        <v>30</v>
      </c>
      <c r="B531" s="94">
        <v>500</v>
      </c>
      <c r="C531" s="26" t="s">
        <v>24</v>
      </c>
      <c r="D531" s="94">
        <v>636</v>
      </c>
      <c r="E531" s="94">
        <v>321.83999999999997</v>
      </c>
      <c r="F531" s="23" t="s">
        <v>64</v>
      </c>
      <c r="G531" s="26" t="s">
        <v>184</v>
      </c>
      <c r="H531" s="26">
        <v>3</v>
      </c>
      <c r="I531" s="76">
        <v>15.12</v>
      </c>
      <c r="J531" s="76">
        <v>24.192</v>
      </c>
      <c r="K531" s="115">
        <v>24.192</v>
      </c>
      <c r="L531" s="77">
        <v>24.192</v>
      </c>
    </row>
    <row r="532" spans="1:12" x14ac:dyDescent="0.25">
      <c r="A532" s="22" t="s">
        <v>30</v>
      </c>
      <c r="B532" s="94">
        <v>500</v>
      </c>
      <c r="C532" s="26" t="s">
        <v>24</v>
      </c>
      <c r="D532" s="94">
        <v>636</v>
      </c>
      <c r="E532" s="94">
        <v>321.83999999999997</v>
      </c>
      <c r="F532" s="23" t="s">
        <v>64</v>
      </c>
      <c r="G532" s="26" t="s">
        <v>184</v>
      </c>
      <c r="H532" s="26">
        <v>4</v>
      </c>
      <c r="I532" s="76">
        <v>18.84</v>
      </c>
      <c r="J532" s="76">
        <v>30.143999999999998</v>
      </c>
      <c r="K532" s="115">
        <v>30.143999999999998</v>
      </c>
      <c r="L532" s="77">
        <v>30.143999999999998</v>
      </c>
    </row>
    <row r="533" spans="1:12" x14ac:dyDescent="0.25">
      <c r="A533" s="22" t="s">
        <v>30</v>
      </c>
      <c r="B533" s="94">
        <v>500</v>
      </c>
      <c r="C533" s="26" t="s">
        <v>24</v>
      </c>
      <c r="D533" s="94">
        <v>715.5</v>
      </c>
      <c r="E533" s="94">
        <v>362.06</v>
      </c>
      <c r="F533" s="23" t="s">
        <v>89</v>
      </c>
      <c r="G533" s="26" t="s">
        <v>319</v>
      </c>
      <c r="H533" s="26">
        <v>3</v>
      </c>
      <c r="I533" s="76">
        <v>15.23</v>
      </c>
      <c r="J533" s="76">
        <v>24.367999999999999</v>
      </c>
      <c r="K533" s="115">
        <v>24.367999999999999</v>
      </c>
      <c r="L533" s="77">
        <v>24.367999999999999</v>
      </c>
    </row>
    <row r="534" spans="1:12" x14ac:dyDescent="0.25">
      <c r="A534" s="22" t="s">
        <v>30</v>
      </c>
      <c r="B534" s="94">
        <v>500</v>
      </c>
      <c r="C534" s="26" t="s">
        <v>24</v>
      </c>
      <c r="D534" s="94">
        <v>715.5</v>
      </c>
      <c r="E534" s="94">
        <v>362.06</v>
      </c>
      <c r="F534" s="23" t="s">
        <v>89</v>
      </c>
      <c r="G534" s="26" t="s">
        <v>319</v>
      </c>
      <c r="H534" s="26">
        <v>4</v>
      </c>
      <c r="I534" s="76">
        <v>18.91</v>
      </c>
      <c r="J534" s="76">
        <v>30.256</v>
      </c>
      <c r="K534" s="115">
        <v>30.256</v>
      </c>
      <c r="L534" s="77">
        <v>30.256</v>
      </c>
    </row>
    <row r="535" spans="1:12" x14ac:dyDescent="0.25">
      <c r="A535" s="22" t="s">
        <v>30</v>
      </c>
      <c r="B535" s="94">
        <v>500</v>
      </c>
      <c r="C535" s="26" t="s">
        <v>24</v>
      </c>
      <c r="D535" s="94">
        <v>715.5</v>
      </c>
      <c r="E535" s="94">
        <v>361.93</v>
      </c>
      <c r="F535" s="23" t="s">
        <v>92</v>
      </c>
      <c r="G535" s="26" t="s">
        <v>184</v>
      </c>
      <c r="H535" s="26">
        <v>3</v>
      </c>
      <c r="I535" s="76">
        <v>15.19</v>
      </c>
      <c r="J535" s="76">
        <v>24.303999999999998</v>
      </c>
      <c r="K535" s="115">
        <v>24.303999999999998</v>
      </c>
      <c r="L535" s="77">
        <v>24.303999999999998</v>
      </c>
    </row>
    <row r="536" spans="1:12" x14ac:dyDescent="0.25">
      <c r="A536" s="22" t="s">
        <v>30</v>
      </c>
      <c r="B536" s="94">
        <v>500</v>
      </c>
      <c r="C536" s="26" t="s">
        <v>24</v>
      </c>
      <c r="D536" s="94">
        <v>715.5</v>
      </c>
      <c r="E536" s="94">
        <v>361.93</v>
      </c>
      <c r="F536" s="23" t="s">
        <v>92</v>
      </c>
      <c r="G536" s="26" t="s">
        <v>184</v>
      </c>
      <c r="H536" s="26">
        <v>4</v>
      </c>
      <c r="I536" s="76">
        <v>18.95</v>
      </c>
      <c r="J536" s="76">
        <v>30.32</v>
      </c>
      <c r="K536" s="115">
        <v>30.32</v>
      </c>
      <c r="L536" s="77">
        <v>30.32</v>
      </c>
    </row>
    <row r="537" spans="1:12" x14ac:dyDescent="0.25">
      <c r="A537" s="22" t="s">
        <v>30</v>
      </c>
      <c r="B537" s="94">
        <v>500</v>
      </c>
      <c r="C537" s="26" t="s">
        <v>24</v>
      </c>
      <c r="D537" s="94">
        <v>795</v>
      </c>
      <c r="E537" s="94">
        <v>402.56</v>
      </c>
      <c r="F537" s="23" t="s">
        <v>56</v>
      </c>
      <c r="G537" s="26" t="s">
        <v>184</v>
      </c>
      <c r="H537" s="26">
        <v>3</v>
      </c>
      <c r="I537" s="76">
        <v>15.27</v>
      </c>
      <c r="J537" s="76">
        <v>24.431999999999999</v>
      </c>
      <c r="K537" s="115">
        <v>24.431999999999999</v>
      </c>
      <c r="L537" s="77">
        <v>24.431999999999999</v>
      </c>
    </row>
    <row r="538" spans="1:12" x14ac:dyDescent="0.25">
      <c r="A538" s="22" t="s">
        <v>30</v>
      </c>
      <c r="B538" s="94">
        <v>500</v>
      </c>
      <c r="C538" s="26" t="s">
        <v>24</v>
      </c>
      <c r="D538" s="94">
        <v>795</v>
      </c>
      <c r="E538" s="94">
        <v>402.56</v>
      </c>
      <c r="F538" s="23" t="s">
        <v>56</v>
      </c>
      <c r="G538" s="26" t="s">
        <v>184</v>
      </c>
      <c r="H538" s="26">
        <v>4</v>
      </c>
      <c r="I538" s="76">
        <v>18.93</v>
      </c>
      <c r="J538" s="76">
        <v>30.288</v>
      </c>
      <c r="K538" s="115">
        <v>30.288</v>
      </c>
      <c r="L538" s="77">
        <v>30.288</v>
      </c>
    </row>
    <row r="539" spans="1:12" x14ac:dyDescent="0.25">
      <c r="A539" s="22" t="s">
        <v>30</v>
      </c>
      <c r="B539" s="94">
        <v>500</v>
      </c>
      <c r="C539" s="26" t="s">
        <v>24</v>
      </c>
      <c r="D539" s="94">
        <v>795</v>
      </c>
      <c r="E539" s="94">
        <v>403.77</v>
      </c>
      <c r="F539" s="23" t="s">
        <v>93</v>
      </c>
      <c r="G539" s="26" t="s">
        <v>322</v>
      </c>
      <c r="H539" s="26">
        <v>3</v>
      </c>
      <c r="I539" s="76">
        <v>15.21</v>
      </c>
      <c r="J539" s="76">
        <v>24.335999999999999</v>
      </c>
      <c r="K539" s="115">
        <v>24.335999999999999</v>
      </c>
      <c r="L539" s="77">
        <v>24.335999999999999</v>
      </c>
    </row>
    <row r="540" spans="1:12" x14ac:dyDescent="0.25">
      <c r="A540" s="22" t="s">
        <v>30</v>
      </c>
      <c r="B540" s="94">
        <v>500</v>
      </c>
      <c r="C540" s="26" t="s">
        <v>24</v>
      </c>
      <c r="D540" s="94">
        <v>795</v>
      </c>
      <c r="E540" s="94">
        <v>403.77</v>
      </c>
      <c r="F540" s="23" t="s">
        <v>93</v>
      </c>
      <c r="G540" s="26" t="s">
        <v>322</v>
      </c>
      <c r="H540" s="26">
        <v>4</v>
      </c>
      <c r="I540" s="76">
        <v>18.989999999999998</v>
      </c>
      <c r="J540" s="76">
        <v>30.384</v>
      </c>
      <c r="K540" s="115">
        <v>30.384</v>
      </c>
      <c r="L540" s="77">
        <v>30.384</v>
      </c>
    </row>
    <row r="541" spans="1:12" x14ac:dyDescent="0.25">
      <c r="A541" s="22" t="s">
        <v>30</v>
      </c>
      <c r="B541" s="94">
        <v>500</v>
      </c>
      <c r="C541" s="26" t="s">
        <v>24</v>
      </c>
      <c r="D541" s="94">
        <v>900</v>
      </c>
      <c r="E541" s="94">
        <v>455.5</v>
      </c>
      <c r="F541" s="23" t="s">
        <v>90</v>
      </c>
      <c r="G541" s="26" t="s">
        <v>322</v>
      </c>
      <c r="H541" s="26">
        <v>3</v>
      </c>
      <c r="I541" s="76">
        <v>15.3</v>
      </c>
      <c r="J541" s="76">
        <v>24.48</v>
      </c>
      <c r="K541" s="115">
        <v>24.48</v>
      </c>
      <c r="L541" s="77">
        <v>24.48</v>
      </c>
    </row>
    <row r="542" spans="1:12" x14ac:dyDescent="0.25">
      <c r="A542" s="22" t="s">
        <v>30</v>
      </c>
      <c r="B542" s="94">
        <v>500</v>
      </c>
      <c r="C542" s="26" t="s">
        <v>24</v>
      </c>
      <c r="D542" s="94">
        <v>900</v>
      </c>
      <c r="E542" s="94">
        <v>455.5</v>
      </c>
      <c r="F542" s="23" t="s">
        <v>90</v>
      </c>
      <c r="G542" s="26" t="s">
        <v>322</v>
      </c>
      <c r="H542" s="26">
        <v>4</v>
      </c>
      <c r="I542" s="76">
        <v>19.010000000000002</v>
      </c>
      <c r="J542" s="76">
        <v>30.416</v>
      </c>
      <c r="K542" s="115">
        <v>30.416</v>
      </c>
      <c r="L542" s="77">
        <v>30.416</v>
      </c>
    </row>
    <row r="543" spans="1:12" x14ac:dyDescent="0.25">
      <c r="A543" s="22" t="s">
        <v>30</v>
      </c>
      <c r="B543" s="94">
        <v>500</v>
      </c>
      <c r="C543" s="26" t="s">
        <v>24</v>
      </c>
      <c r="D543" s="94">
        <v>954</v>
      </c>
      <c r="E543" s="94">
        <v>483.84</v>
      </c>
      <c r="F543" s="23" t="s">
        <v>86</v>
      </c>
      <c r="G543" s="26" t="s">
        <v>322</v>
      </c>
      <c r="H543" s="26">
        <v>3</v>
      </c>
      <c r="I543" s="76">
        <v>15.33</v>
      </c>
      <c r="J543" s="76">
        <v>24.527999999999999</v>
      </c>
      <c r="K543" s="115">
        <v>24.527999999999999</v>
      </c>
      <c r="L543" s="77">
        <v>24.527999999999999</v>
      </c>
    </row>
    <row r="544" spans="1:12" x14ac:dyDescent="0.25">
      <c r="A544" s="22" t="s">
        <v>30</v>
      </c>
      <c r="B544" s="94">
        <v>500</v>
      </c>
      <c r="C544" s="26" t="s">
        <v>24</v>
      </c>
      <c r="D544" s="94">
        <v>954</v>
      </c>
      <c r="E544" s="94">
        <v>483.84</v>
      </c>
      <c r="F544" s="23" t="s">
        <v>86</v>
      </c>
      <c r="G544" s="26" t="s">
        <v>322</v>
      </c>
      <c r="H544" s="26">
        <v>4</v>
      </c>
      <c r="I544" s="76">
        <v>19.05</v>
      </c>
      <c r="J544" s="76">
        <v>30.48</v>
      </c>
      <c r="K544" s="115">
        <v>30.48</v>
      </c>
      <c r="L544" s="77">
        <v>30.48</v>
      </c>
    </row>
    <row r="545" spans="1:12" x14ac:dyDescent="0.25">
      <c r="A545" s="22" t="s">
        <v>30</v>
      </c>
      <c r="B545" s="94">
        <v>500</v>
      </c>
      <c r="C545" s="26" t="s">
        <v>24</v>
      </c>
      <c r="D545" s="94">
        <v>1113</v>
      </c>
      <c r="E545" s="94">
        <v>565.49</v>
      </c>
      <c r="F545" s="23" t="s">
        <v>46</v>
      </c>
      <c r="G545" s="26" t="s">
        <v>322</v>
      </c>
      <c r="H545" s="26">
        <v>3</v>
      </c>
      <c r="I545" s="76">
        <v>15.45</v>
      </c>
      <c r="J545" s="76">
        <v>24.72</v>
      </c>
      <c r="K545" s="115">
        <v>24.72</v>
      </c>
      <c r="L545" s="77">
        <v>24.72</v>
      </c>
    </row>
    <row r="546" spans="1:12" x14ac:dyDescent="0.25">
      <c r="A546" s="22" t="s">
        <v>30</v>
      </c>
      <c r="B546" s="94">
        <v>500</v>
      </c>
      <c r="C546" s="26" t="s">
        <v>24</v>
      </c>
      <c r="D546" s="94">
        <v>1113</v>
      </c>
      <c r="E546" s="94">
        <v>565.49</v>
      </c>
      <c r="F546" s="23" t="s">
        <v>46</v>
      </c>
      <c r="G546" s="26" t="s">
        <v>322</v>
      </c>
      <c r="H546" s="26">
        <v>4</v>
      </c>
      <c r="I546" s="76">
        <v>19.170000000000002</v>
      </c>
      <c r="J546" s="76">
        <v>30.672000000000001</v>
      </c>
      <c r="K546" s="115">
        <v>30.672000000000001</v>
      </c>
      <c r="L546" s="77">
        <v>30.672000000000001</v>
      </c>
    </row>
    <row r="547" spans="1:12" x14ac:dyDescent="0.25">
      <c r="A547" s="22" t="s">
        <v>30</v>
      </c>
      <c r="B547" s="94">
        <v>500</v>
      </c>
      <c r="C547" s="26" t="s">
        <v>24</v>
      </c>
      <c r="D547" s="94">
        <v>1192.5</v>
      </c>
      <c r="E547" s="94">
        <v>603.78</v>
      </c>
      <c r="F547" s="23" t="s">
        <v>66</v>
      </c>
      <c r="G547" s="26"/>
      <c r="H547" s="26">
        <v>3</v>
      </c>
      <c r="I547" s="76">
        <v>15.371914443</v>
      </c>
      <c r="J547" s="76">
        <v>24.595063108800002</v>
      </c>
      <c r="K547" s="115">
        <v>24.595063108800002</v>
      </c>
      <c r="L547" s="77">
        <v>24.595063108800002</v>
      </c>
    </row>
    <row r="548" spans="1:12" x14ac:dyDescent="0.25">
      <c r="A548" s="22" t="s">
        <v>30</v>
      </c>
      <c r="B548" s="94">
        <v>500</v>
      </c>
      <c r="C548" s="26" t="s">
        <v>24</v>
      </c>
      <c r="D548" s="94">
        <v>1192.5</v>
      </c>
      <c r="E548" s="94">
        <v>603.78</v>
      </c>
      <c r="F548" s="23" t="s">
        <v>66</v>
      </c>
      <c r="G548" s="26"/>
      <c r="H548" s="26">
        <v>4</v>
      </c>
      <c r="I548" s="76">
        <v>19.086204997999999</v>
      </c>
      <c r="J548" s="76">
        <v>30.537927996800001</v>
      </c>
      <c r="K548" s="115">
        <v>30.537927996800001</v>
      </c>
      <c r="L548" s="77">
        <v>30.537927996800001</v>
      </c>
    </row>
    <row r="549" spans="1:12" x14ac:dyDescent="0.25">
      <c r="A549" s="22" t="s">
        <v>30</v>
      </c>
      <c r="B549" s="94">
        <v>500</v>
      </c>
      <c r="C549" s="26" t="s">
        <v>24</v>
      </c>
      <c r="D549" s="94">
        <v>1033.5</v>
      </c>
      <c r="E549" s="94">
        <v>524.9</v>
      </c>
      <c r="F549" s="23" t="s">
        <v>69</v>
      </c>
      <c r="G549" s="26"/>
      <c r="H549" s="26">
        <v>3</v>
      </c>
      <c r="I549" s="76">
        <v>15.027312913999999</v>
      </c>
      <c r="J549" s="76">
        <v>24.043700662399999</v>
      </c>
      <c r="K549" s="115">
        <v>24.043700662399999</v>
      </c>
      <c r="L549" s="77">
        <v>24.043700662399999</v>
      </c>
    </row>
    <row r="550" spans="1:12" x14ac:dyDescent="0.25">
      <c r="A550" s="22" t="s">
        <v>30</v>
      </c>
      <c r="B550" s="94">
        <v>500</v>
      </c>
      <c r="C550" s="26" t="s">
        <v>24</v>
      </c>
      <c r="D550" s="94">
        <v>1033.5</v>
      </c>
      <c r="E550" s="94">
        <v>524.9</v>
      </c>
      <c r="F550" s="23" t="s">
        <v>69</v>
      </c>
      <c r="G550" s="26"/>
      <c r="H550" s="26">
        <v>4</v>
      </c>
      <c r="I550" s="76">
        <v>18.747042772</v>
      </c>
      <c r="J550" s="76">
        <v>29.9952684352</v>
      </c>
      <c r="K550" s="115">
        <v>29.9952684352</v>
      </c>
      <c r="L550" s="77">
        <v>29.9952684352</v>
      </c>
    </row>
    <row r="551" spans="1:12" x14ac:dyDescent="0.25">
      <c r="A551" s="22" t="s">
        <v>30</v>
      </c>
      <c r="B551" s="94">
        <v>500</v>
      </c>
      <c r="C551" s="26" t="s">
        <v>24</v>
      </c>
      <c r="D551" s="94">
        <v>954</v>
      </c>
      <c r="E551" s="94">
        <v>483.74</v>
      </c>
      <c r="F551" s="23" t="s">
        <v>71</v>
      </c>
      <c r="G551" s="26"/>
      <c r="H551" s="26">
        <v>3</v>
      </c>
      <c r="I551" s="76">
        <v>15.213422079000001</v>
      </c>
      <c r="J551" s="76">
        <v>24.341475326400001</v>
      </c>
      <c r="K551" s="115">
        <v>24.341475326400001</v>
      </c>
      <c r="L551" s="77">
        <v>24.341475326400001</v>
      </c>
    </row>
    <row r="552" spans="1:12" x14ac:dyDescent="0.25">
      <c r="A552" s="22" t="s">
        <v>30</v>
      </c>
      <c r="B552" s="94">
        <v>500</v>
      </c>
      <c r="C552" s="26" t="s">
        <v>24</v>
      </c>
      <c r="D552" s="94">
        <v>954</v>
      </c>
      <c r="E552" s="94">
        <v>483.74</v>
      </c>
      <c r="F552" s="23" t="s">
        <v>71</v>
      </c>
      <c r="G552" s="26"/>
      <c r="H552" s="26">
        <v>4</v>
      </c>
      <c r="I552" s="76">
        <v>18.994272536</v>
      </c>
      <c r="J552" s="76">
        <v>30.390836057600001</v>
      </c>
      <c r="K552" s="115">
        <v>30.390836057600001</v>
      </c>
      <c r="L552" s="77">
        <v>30.390836057600001</v>
      </c>
    </row>
    <row r="553" spans="1:12" x14ac:dyDescent="0.25">
      <c r="A553" s="22" t="s">
        <v>30</v>
      </c>
      <c r="B553" s="94">
        <v>500</v>
      </c>
      <c r="C553" s="26" t="s">
        <v>24</v>
      </c>
      <c r="D553" s="94">
        <v>954</v>
      </c>
      <c r="E553" s="94">
        <v>484.48</v>
      </c>
      <c r="F553" s="23" t="s">
        <v>62</v>
      </c>
      <c r="G553" s="26"/>
      <c r="H553" s="26">
        <v>3</v>
      </c>
      <c r="I553" s="76">
        <v>15.268175340999999</v>
      </c>
      <c r="J553" s="76">
        <v>24.429080545600002</v>
      </c>
      <c r="K553" s="115">
        <v>24.429080545600002</v>
      </c>
      <c r="L553" s="77">
        <v>24.429080545600002</v>
      </c>
    </row>
    <row r="554" spans="1:12" x14ac:dyDescent="0.25">
      <c r="A554" s="22" t="s">
        <v>30</v>
      </c>
      <c r="B554" s="94">
        <v>500</v>
      </c>
      <c r="C554" s="26" t="s">
        <v>24</v>
      </c>
      <c r="D554" s="94">
        <v>954</v>
      </c>
      <c r="E554" s="94">
        <v>484.48</v>
      </c>
      <c r="F554" s="23" t="s">
        <v>62</v>
      </c>
      <c r="G554" s="26"/>
      <c r="H554" s="26">
        <v>4</v>
      </c>
      <c r="I554" s="76">
        <v>19.062633118000001</v>
      </c>
      <c r="J554" s="76">
        <v>30.500212988800001</v>
      </c>
      <c r="K554" s="115">
        <v>30.500212988800001</v>
      </c>
      <c r="L554" s="77">
        <v>30.500212988800001</v>
      </c>
    </row>
    <row r="555" spans="1:12" x14ac:dyDescent="0.25">
      <c r="A555" s="22" t="s">
        <v>30</v>
      </c>
      <c r="B555" s="94">
        <v>500</v>
      </c>
      <c r="C555" s="26" t="s">
        <v>24</v>
      </c>
      <c r="D555" s="94">
        <v>950</v>
      </c>
      <c r="E555" s="94">
        <v>481.37</v>
      </c>
      <c r="F555" s="23" t="s">
        <v>83</v>
      </c>
      <c r="G555" s="26" t="s">
        <v>325</v>
      </c>
      <c r="H555" s="26">
        <v>3</v>
      </c>
      <c r="I555" s="76">
        <v>15.138136342999999</v>
      </c>
      <c r="J555" s="76">
        <v>24.221018148799999</v>
      </c>
      <c r="K555" s="115">
        <v>24.221018148799999</v>
      </c>
      <c r="L555" s="77">
        <v>24.221018148799999</v>
      </c>
    </row>
    <row r="556" spans="1:12" x14ac:dyDescent="0.25">
      <c r="A556" s="22" t="s">
        <v>30</v>
      </c>
      <c r="B556" s="94">
        <v>500</v>
      </c>
      <c r="C556" s="26" t="s">
        <v>24</v>
      </c>
      <c r="D556" s="94">
        <v>950</v>
      </c>
      <c r="E556" s="94">
        <v>481.37</v>
      </c>
      <c r="F556" s="23" t="s">
        <v>83</v>
      </c>
      <c r="G556" s="26" t="s">
        <v>325</v>
      </c>
      <c r="H556" s="26">
        <v>4</v>
      </c>
      <c r="I556" s="76">
        <v>18.900276735999999</v>
      </c>
      <c r="J556" s="76">
        <v>30.240442777599998</v>
      </c>
      <c r="K556" s="115">
        <v>30.240442777599998</v>
      </c>
      <c r="L556" s="77">
        <v>30.240442777599998</v>
      </c>
    </row>
    <row r="557" spans="1:12" x14ac:dyDescent="0.25">
      <c r="A557" s="22" t="s">
        <v>30</v>
      </c>
      <c r="B557" s="94">
        <v>500</v>
      </c>
      <c r="C557" s="26" t="s">
        <v>24</v>
      </c>
      <c r="D557" s="94">
        <v>950</v>
      </c>
      <c r="E557" s="94">
        <v>481.37</v>
      </c>
      <c r="F557" s="23" t="s">
        <v>83</v>
      </c>
      <c r="G557" s="26" t="s">
        <v>325</v>
      </c>
      <c r="H557" s="26">
        <v>3</v>
      </c>
      <c r="I557" s="76">
        <v>15.138136342999999</v>
      </c>
      <c r="J557" s="76">
        <v>24.221018148799999</v>
      </c>
      <c r="K557" s="115">
        <v>24.221018148799999</v>
      </c>
      <c r="L557" s="77">
        <v>24.221018148799999</v>
      </c>
    </row>
    <row r="558" spans="1:12" x14ac:dyDescent="0.25">
      <c r="A558" s="22" t="s">
        <v>30</v>
      </c>
      <c r="B558" s="94">
        <v>500</v>
      </c>
      <c r="C558" s="26" t="s">
        <v>24</v>
      </c>
      <c r="D558" s="94">
        <v>950</v>
      </c>
      <c r="E558" s="94">
        <v>481.37</v>
      </c>
      <c r="F558" s="23" t="s">
        <v>83</v>
      </c>
      <c r="G558" s="26" t="s">
        <v>325</v>
      </c>
      <c r="H558" s="26">
        <v>4</v>
      </c>
      <c r="I558" s="76">
        <v>18.900276735999999</v>
      </c>
      <c r="J558" s="76">
        <v>30.240442777599998</v>
      </c>
      <c r="K558" s="115">
        <v>30.240442777599998</v>
      </c>
      <c r="L558" s="77">
        <v>30.240442777599998</v>
      </c>
    </row>
    <row r="559" spans="1:12" x14ac:dyDescent="0.25">
      <c r="A559" s="22" t="s">
        <v>30</v>
      </c>
      <c r="B559" s="94">
        <v>500</v>
      </c>
      <c r="C559" s="26" t="s">
        <v>24</v>
      </c>
      <c r="D559" s="94">
        <v>291</v>
      </c>
      <c r="E559" s="94">
        <v>299</v>
      </c>
      <c r="F559" s="23" t="s">
        <v>76</v>
      </c>
      <c r="G559" s="26" t="s">
        <v>330</v>
      </c>
      <c r="H559" s="26">
        <v>3</v>
      </c>
      <c r="I559" s="76">
        <v>15.21</v>
      </c>
      <c r="J559" s="76">
        <v>24.335999999999999</v>
      </c>
      <c r="K559" s="115">
        <v>24.335999999999999</v>
      </c>
      <c r="L559" s="77">
        <v>24.335999999999999</v>
      </c>
    </row>
    <row r="560" spans="1:12" x14ac:dyDescent="0.25">
      <c r="A560" s="22" t="s">
        <v>30</v>
      </c>
      <c r="B560" s="94">
        <v>500</v>
      </c>
      <c r="C560" s="26" t="s">
        <v>24</v>
      </c>
      <c r="D560" s="94">
        <v>291</v>
      </c>
      <c r="E560" s="94">
        <v>299</v>
      </c>
      <c r="F560" s="23" t="s">
        <v>76</v>
      </c>
      <c r="G560" s="26" t="s">
        <v>330</v>
      </c>
      <c r="H560" s="26">
        <v>4</v>
      </c>
      <c r="I560" s="76">
        <v>18.989999999999998</v>
      </c>
      <c r="J560" s="76">
        <v>30.384</v>
      </c>
      <c r="K560" s="115">
        <v>30.384</v>
      </c>
      <c r="L560" s="77">
        <v>30.384</v>
      </c>
    </row>
    <row r="561" spans="1:12" x14ac:dyDescent="0.25">
      <c r="A561" s="22" t="s">
        <v>30</v>
      </c>
      <c r="B561" s="94">
        <v>500</v>
      </c>
      <c r="C561" s="26" t="s">
        <v>24</v>
      </c>
      <c r="D561" s="94">
        <v>387</v>
      </c>
      <c r="E561" s="94">
        <v>412</v>
      </c>
      <c r="F561" s="23" t="s">
        <v>76</v>
      </c>
      <c r="G561" s="26" t="s">
        <v>331</v>
      </c>
      <c r="H561" s="26">
        <v>3</v>
      </c>
      <c r="I561" s="76">
        <v>15.33</v>
      </c>
      <c r="J561" s="76">
        <v>24.527999999999999</v>
      </c>
      <c r="K561" s="115">
        <v>24.527999999999999</v>
      </c>
      <c r="L561" s="77">
        <v>24.527999999999999</v>
      </c>
    </row>
    <row r="562" spans="1:12" x14ac:dyDescent="0.25">
      <c r="A562" s="22" t="s">
        <v>30</v>
      </c>
      <c r="B562" s="94">
        <v>500</v>
      </c>
      <c r="C562" s="26" t="s">
        <v>24</v>
      </c>
      <c r="D562" s="94">
        <v>387</v>
      </c>
      <c r="E562" s="94">
        <v>412</v>
      </c>
      <c r="F562" s="23" t="s">
        <v>76</v>
      </c>
      <c r="G562" s="26" t="s">
        <v>331</v>
      </c>
      <c r="H562" s="26">
        <v>4</v>
      </c>
      <c r="I562" s="76">
        <v>19.05</v>
      </c>
      <c r="J562" s="76">
        <v>30.48</v>
      </c>
      <c r="K562" s="115">
        <v>30.48</v>
      </c>
      <c r="L562" s="77">
        <v>30.48</v>
      </c>
    </row>
    <row r="563" spans="1:12" x14ac:dyDescent="0.25">
      <c r="A563" s="22" t="s">
        <v>30</v>
      </c>
      <c r="B563" s="94">
        <v>500</v>
      </c>
      <c r="C563" s="26" t="s">
        <v>24</v>
      </c>
      <c r="D563" s="94">
        <v>465</v>
      </c>
      <c r="E563" s="94">
        <v>412</v>
      </c>
      <c r="F563" s="23" t="s">
        <v>76</v>
      </c>
      <c r="G563" s="26" t="s">
        <v>328</v>
      </c>
      <c r="H563" s="26">
        <v>3</v>
      </c>
      <c r="I563" s="76">
        <v>15.33</v>
      </c>
      <c r="J563" s="76">
        <v>24.527999999999999</v>
      </c>
      <c r="K563" s="115">
        <v>24.527999999999999</v>
      </c>
      <c r="L563" s="77">
        <v>24.527999999999999</v>
      </c>
    </row>
    <row r="564" spans="1:12" x14ac:dyDescent="0.25">
      <c r="A564" s="22" t="s">
        <v>30</v>
      </c>
      <c r="B564" s="94">
        <v>500</v>
      </c>
      <c r="C564" s="26" t="s">
        <v>24</v>
      </c>
      <c r="D564" s="94">
        <v>465</v>
      </c>
      <c r="E564" s="94">
        <v>412</v>
      </c>
      <c r="F564" s="23" t="s">
        <v>76</v>
      </c>
      <c r="G564" s="26" t="s">
        <v>328</v>
      </c>
      <c r="H564" s="26">
        <v>4</v>
      </c>
      <c r="I564" s="76">
        <v>19.05</v>
      </c>
      <c r="J564" s="76">
        <v>30.48</v>
      </c>
      <c r="K564" s="115">
        <v>30.48</v>
      </c>
      <c r="L564" s="77">
        <v>30.48</v>
      </c>
    </row>
    <row r="565" spans="1:12" x14ac:dyDescent="0.25">
      <c r="A565" s="22" t="s">
        <v>30</v>
      </c>
      <c r="B565" s="94">
        <v>500</v>
      </c>
      <c r="C565" s="26" t="s">
        <v>24</v>
      </c>
      <c r="D565" s="94">
        <v>563</v>
      </c>
      <c r="E565" s="94">
        <v>412</v>
      </c>
      <c r="F565" s="23" t="s">
        <v>76</v>
      </c>
      <c r="G565" s="26" t="s">
        <v>332</v>
      </c>
      <c r="H565" s="26">
        <v>3</v>
      </c>
      <c r="I565" s="76">
        <v>15.45</v>
      </c>
      <c r="J565" s="76">
        <v>24.72</v>
      </c>
      <c r="K565" s="115">
        <v>24.72</v>
      </c>
      <c r="L565" s="77">
        <v>24.72</v>
      </c>
    </row>
    <row r="566" spans="1:12" x14ac:dyDescent="0.25">
      <c r="A566" s="22" t="s">
        <v>30</v>
      </c>
      <c r="B566" s="94">
        <v>500</v>
      </c>
      <c r="C566" s="26" t="s">
        <v>24</v>
      </c>
      <c r="D566" s="94">
        <v>563</v>
      </c>
      <c r="E566" s="94">
        <v>412</v>
      </c>
      <c r="F566" s="23" t="s">
        <v>76</v>
      </c>
      <c r="G566" s="26" t="s">
        <v>332</v>
      </c>
      <c r="H566" s="26">
        <v>4</v>
      </c>
      <c r="I566" s="76">
        <v>19.170000000000002</v>
      </c>
      <c r="J566" s="76">
        <v>30.672000000000001</v>
      </c>
      <c r="K566" s="115">
        <v>30.672000000000001</v>
      </c>
      <c r="L566" s="77">
        <v>30.672000000000001</v>
      </c>
    </row>
    <row r="567" spans="1:12" x14ac:dyDescent="0.25">
      <c r="A567" s="22" t="s">
        <v>30</v>
      </c>
      <c r="B567" s="94">
        <v>500</v>
      </c>
      <c r="C567" s="26" t="s">
        <v>24</v>
      </c>
      <c r="D567" s="94">
        <v>477</v>
      </c>
      <c r="E567" s="94">
        <v>241.65</v>
      </c>
      <c r="F567" s="23" t="s">
        <v>65</v>
      </c>
      <c r="G567" s="26" t="s">
        <v>184</v>
      </c>
      <c r="H567" s="26">
        <v>4</v>
      </c>
      <c r="I567" s="76">
        <v>15.5784</v>
      </c>
      <c r="J567" s="76">
        <v>24.9255</v>
      </c>
      <c r="K567" s="115">
        <v>24.9255</v>
      </c>
      <c r="L567" s="77">
        <v>24.9255</v>
      </c>
    </row>
    <row r="568" spans="1:12" x14ac:dyDescent="0.25">
      <c r="A568" s="22" t="s">
        <v>30</v>
      </c>
      <c r="B568" s="94">
        <v>500</v>
      </c>
      <c r="C568" s="26" t="s">
        <v>24</v>
      </c>
      <c r="D568" s="94">
        <v>556.5</v>
      </c>
      <c r="E568" s="94">
        <v>282.58999999999997</v>
      </c>
      <c r="F568" s="23" t="s">
        <v>55</v>
      </c>
      <c r="G568" s="26" t="s">
        <v>184</v>
      </c>
      <c r="H568" s="26">
        <v>4</v>
      </c>
      <c r="I568" s="76">
        <v>15.740600000000001</v>
      </c>
      <c r="J568" s="76">
        <v>25.184999999999999</v>
      </c>
      <c r="K568" s="115">
        <v>25.184999999999999</v>
      </c>
      <c r="L568" s="77">
        <v>25.184999999999999</v>
      </c>
    </row>
    <row r="569" spans="1:12" x14ac:dyDescent="0.25">
      <c r="A569" s="22" t="s">
        <v>30</v>
      </c>
      <c r="B569" s="94">
        <v>600</v>
      </c>
      <c r="C569" s="26" t="s">
        <v>25</v>
      </c>
      <c r="D569" s="94">
        <v>1272</v>
      </c>
      <c r="E569" s="94">
        <v>644.4</v>
      </c>
      <c r="F569" s="23" t="s">
        <v>45</v>
      </c>
      <c r="G569" s="26" t="s">
        <v>322</v>
      </c>
      <c r="H569" s="26">
        <v>4</v>
      </c>
      <c r="I569" s="76">
        <v>15.31</v>
      </c>
      <c r="J569" s="76">
        <v>24.495999999999999</v>
      </c>
      <c r="K569" s="115">
        <v>24.495999999999999</v>
      </c>
      <c r="L569" s="77">
        <v>24.495999999999999</v>
      </c>
    </row>
    <row r="570" spans="1:12" x14ac:dyDescent="0.25">
      <c r="A570" s="22" t="s">
        <v>30</v>
      </c>
      <c r="B570" s="94">
        <v>600</v>
      </c>
      <c r="C570" s="26" t="s">
        <v>25</v>
      </c>
      <c r="D570" s="94">
        <v>1431</v>
      </c>
      <c r="E570" s="94">
        <v>725.27</v>
      </c>
      <c r="F570" s="23" t="s">
        <v>47</v>
      </c>
      <c r="G570" s="26" t="s">
        <v>322</v>
      </c>
      <c r="H570" s="26">
        <v>4</v>
      </c>
      <c r="I570" s="76">
        <v>15.4</v>
      </c>
      <c r="J570" s="76">
        <v>24.64</v>
      </c>
      <c r="K570" s="115">
        <v>24.64</v>
      </c>
      <c r="L570" s="77">
        <v>24.64</v>
      </c>
    </row>
    <row r="571" spans="1:12" x14ac:dyDescent="0.25">
      <c r="A571" s="22" t="s">
        <v>30</v>
      </c>
      <c r="B571" s="94">
        <v>600</v>
      </c>
      <c r="C571" s="26" t="s">
        <v>25</v>
      </c>
      <c r="D571" s="94">
        <v>1510.5</v>
      </c>
      <c r="E571" s="94">
        <v>765.37</v>
      </c>
      <c r="F571" s="23" t="s">
        <v>73</v>
      </c>
      <c r="G571" s="26" t="s">
        <v>322</v>
      </c>
      <c r="H571" s="26">
        <v>4</v>
      </c>
      <c r="I571" s="76">
        <v>15.45</v>
      </c>
      <c r="J571" s="76">
        <v>24.72</v>
      </c>
      <c r="K571" s="115">
        <v>24.72</v>
      </c>
      <c r="L571" s="77">
        <v>24.72</v>
      </c>
    </row>
    <row r="572" spans="1:12" x14ac:dyDescent="0.25">
      <c r="A572" s="22" t="s">
        <v>30</v>
      </c>
      <c r="B572" s="94">
        <v>600</v>
      </c>
      <c r="C572" s="26" t="s">
        <v>25</v>
      </c>
      <c r="D572" s="94">
        <v>1351.5</v>
      </c>
      <c r="E572" s="94">
        <v>694.8</v>
      </c>
      <c r="F572" s="23" t="s">
        <v>54</v>
      </c>
      <c r="G572" s="26" t="s">
        <v>322</v>
      </c>
      <c r="H572" s="26">
        <v>4</v>
      </c>
      <c r="I572" s="76">
        <v>15.35</v>
      </c>
      <c r="J572" s="76">
        <v>24.56</v>
      </c>
      <c r="K572" s="115">
        <v>24.56</v>
      </c>
      <c r="L572" s="77">
        <v>24.56</v>
      </c>
    </row>
    <row r="573" spans="1:12" x14ac:dyDescent="0.25">
      <c r="A573" s="22" t="s">
        <v>30</v>
      </c>
      <c r="B573" s="94">
        <v>600</v>
      </c>
      <c r="C573" s="26" t="s">
        <v>25</v>
      </c>
      <c r="D573" s="94">
        <v>1590</v>
      </c>
      <c r="E573" s="94">
        <v>806.23</v>
      </c>
      <c r="F573" s="23" t="s">
        <v>59</v>
      </c>
      <c r="G573" s="26" t="s">
        <v>323</v>
      </c>
      <c r="H573" s="26">
        <v>4</v>
      </c>
      <c r="I573" s="76">
        <v>15.56</v>
      </c>
      <c r="J573" s="76">
        <v>24.896000000000001</v>
      </c>
      <c r="K573" s="115">
        <v>24.896000000000001</v>
      </c>
      <c r="L573" s="77">
        <v>24.896000000000001</v>
      </c>
    </row>
    <row r="574" spans="1:12" x14ac:dyDescent="0.25">
      <c r="A574" s="22" t="s">
        <v>30</v>
      </c>
      <c r="B574" s="94">
        <v>600</v>
      </c>
      <c r="C574" s="26" t="s">
        <v>25</v>
      </c>
      <c r="D574" s="94">
        <v>1113</v>
      </c>
      <c r="E574" s="94">
        <v>565.49</v>
      </c>
      <c r="F574" s="23" t="s">
        <v>46</v>
      </c>
      <c r="G574" s="26" t="s">
        <v>322</v>
      </c>
      <c r="H574" s="26">
        <v>4</v>
      </c>
      <c r="I574" s="76">
        <v>15.2</v>
      </c>
      <c r="J574" s="76">
        <v>24.32</v>
      </c>
      <c r="K574" s="115">
        <v>24.32</v>
      </c>
      <c r="L574" s="77">
        <v>24.32</v>
      </c>
    </row>
    <row r="575" spans="1:12" x14ac:dyDescent="0.25">
      <c r="A575" s="22" t="s">
        <v>30</v>
      </c>
      <c r="B575" s="94">
        <v>600</v>
      </c>
      <c r="C575" s="26" t="s">
        <v>25</v>
      </c>
      <c r="D575" s="94">
        <v>1192.5</v>
      </c>
      <c r="E575" s="94">
        <v>604.24</v>
      </c>
      <c r="F575" s="23" t="s">
        <v>48</v>
      </c>
      <c r="G575" s="26" t="s">
        <v>322</v>
      </c>
      <c r="H575" s="26">
        <v>4</v>
      </c>
      <c r="I575" s="76">
        <v>15.26</v>
      </c>
      <c r="J575" s="76">
        <v>24.416</v>
      </c>
      <c r="K575" s="115">
        <v>24.416</v>
      </c>
      <c r="L575" s="77">
        <v>24.416</v>
      </c>
    </row>
    <row r="576" spans="1:12" x14ac:dyDescent="0.25">
      <c r="A576" s="22" t="s">
        <v>30</v>
      </c>
      <c r="B576" s="94">
        <v>750</v>
      </c>
      <c r="C576" s="26" t="s">
        <v>24</v>
      </c>
      <c r="D576" s="94">
        <v>1113</v>
      </c>
      <c r="E576" s="94">
        <v>565.49</v>
      </c>
      <c r="F576" s="23" t="s">
        <v>46</v>
      </c>
      <c r="G576" s="26" t="s">
        <v>322</v>
      </c>
      <c r="H576" s="26">
        <v>4</v>
      </c>
      <c r="I576" s="76">
        <v>38.33</v>
      </c>
      <c r="J576" s="76">
        <v>61.328000000000003</v>
      </c>
      <c r="K576" s="115">
        <v>61.328000000000003</v>
      </c>
      <c r="L576" s="77">
        <v>61.328000000000003</v>
      </c>
    </row>
    <row r="577" spans="1:12" x14ac:dyDescent="0.25">
      <c r="A577" s="22" t="s">
        <v>30</v>
      </c>
      <c r="B577" s="94">
        <v>750</v>
      </c>
      <c r="C577" s="26" t="s">
        <v>24</v>
      </c>
      <c r="D577" s="94">
        <v>1192.5</v>
      </c>
      <c r="E577" s="94">
        <v>604.24</v>
      </c>
      <c r="F577" s="23" t="s">
        <v>48</v>
      </c>
      <c r="G577" s="26" t="s">
        <v>322</v>
      </c>
      <c r="H577" s="26">
        <v>4</v>
      </c>
      <c r="I577" s="76">
        <v>38.380000000000003</v>
      </c>
      <c r="J577" s="76">
        <v>61.408000000000001</v>
      </c>
      <c r="K577" s="115">
        <v>61.408000000000001</v>
      </c>
      <c r="L577" s="77">
        <v>61.408000000000001</v>
      </c>
    </row>
    <row r="578" spans="1:12" x14ac:dyDescent="0.25">
      <c r="A578" s="22" t="s">
        <v>30</v>
      </c>
      <c r="B578" s="94">
        <v>750</v>
      </c>
      <c r="C578" s="26" t="s">
        <v>24</v>
      </c>
      <c r="D578" s="94">
        <v>1272</v>
      </c>
      <c r="E578" s="94">
        <v>644.4</v>
      </c>
      <c r="F578" s="23" t="s">
        <v>45</v>
      </c>
      <c r="G578" s="26" t="s">
        <v>322</v>
      </c>
      <c r="H578" s="26">
        <v>4</v>
      </c>
      <c r="I578" s="76">
        <v>38.43</v>
      </c>
      <c r="J578" s="76">
        <v>61.488</v>
      </c>
      <c r="K578" s="115">
        <v>61.488</v>
      </c>
      <c r="L578" s="77">
        <v>61.488</v>
      </c>
    </row>
    <row r="579" spans="1:12" x14ac:dyDescent="0.25">
      <c r="A579" s="22" t="s">
        <v>30</v>
      </c>
      <c r="B579" s="94">
        <v>750</v>
      </c>
      <c r="C579" s="26" t="s">
        <v>24</v>
      </c>
      <c r="D579" s="94">
        <v>1431</v>
      </c>
      <c r="E579" s="94">
        <v>724.97</v>
      </c>
      <c r="F579" s="23" t="s">
        <v>52</v>
      </c>
      <c r="G579" s="26"/>
      <c r="H579" s="26">
        <v>4</v>
      </c>
      <c r="I579" s="76">
        <v>38.427963009000003</v>
      </c>
      <c r="J579" s="76">
        <v>61.484740814399998</v>
      </c>
      <c r="K579" s="115">
        <v>61.484740814399998</v>
      </c>
      <c r="L579" s="77">
        <v>61.484740814399998</v>
      </c>
    </row>
    <row r="580" spans="1:12" x14ac:dyDescent="0.25">
      <c r="A580" s="22" t="s">
        <v>30</v>
      </c>
      <c r="B580" s="94">
        <v>750</v>
      </c>
      <c r="C580" s="26" t="s">
        <v>24</v>
      </c>
      <c r="D580" s="94">
        <v>1510.5</v>
      </c>
      <c r="E580" s="94">
        <v>766.55</v>
      </c>
      <c r="F580" s="23" t="s">
        <v>61</v>
      </c>
      <c r="G580" s="26"/>
      <c r="H580" s="26">
        <v>4</v>
      </c>
      <c r="I580" s="76">
        <v>38.147201312</v>
      </c>
      <c r="J580" s="76">
        <v>61.035522099200001</v>
      </c>
      <c r="K580" s="115">
        <v>61.035522099200001</v>
      </c>
      <c r="L580" s="77">
        <v>61.035522099200001</v>
      </c>
    </row>
    <row r="581" spans="1:12" x14ac:dyDescent="0.25">
      <c r="A581" s="22" t="s">
        <v>30</v>
      </c>
      <c r="B581" s="94">
        <v>750</v>
      </c>
      <c r="C581" s="26" t="s">
        <v>24</v>
      </c>
      <c r="D581" s="94">
        <v>563</v>
      </c>
      <c r="E581" s="94">
        <v>412</v>
      </c>
      <c r="F581" s="23" t="s">
        <v>76</v>
      </c>
      <c r="G581" s="26" t="s">
        <v>332</v>
      </c>
      <c r="H581" s="26">
        <v>4</v>
      </c>
      <c r="I581" s="76">
        <v>38.33</v>
      </c>
      <c r="J581" s="76">
        <v>61.328000000000003</v>
      </c>
      <c r="K581" s="115">
        <v>61.328000000000003</v>
      </c>
      <c r="L581" s="77">
        <v>61.328000000000003</v>
      </c>
    </row>
    <row r="582" spans="1:12" x14ac:dyDescent="0.25">
      <c r="A582" s="22" t="s">
        <v>30</v>
      </c>
      <c r="B582" s="94">
        <v>750</v>
      </c>
      <c r="C582" s="26" t="s">
        <v>24</v>
      </c>
      <c r="D582" s="94">
        <v>1431</v>
      </c>
      <c r="E582" s="94">
        <v>725.27</v>
      </c>
      <c r="F582" s="23" t="s">
        <v>47</v>
      </c>
      <c r="G582" s="26" t="s">
        <v>322</v>
      </c>
      <c r="H582" s="26">
        <v>4</v>
      </c>
      <c r="I582" s="76">
        <v>38.58</v>
      </c>
      <c r="J582" s="76">
        <v>61.72</v>
      </c>
      <c r="K582" s="115">
        <v>61.72</v>
      </c>
      <c r="L582" s="77">
        <v>61.72</v>
      </c>
    </row>
    <row r="583" spans="1:12" x14ac:dyDescent="0.25">
      <c r="A583" s="22" t="s">
        <v>30</v>
      </c>
      <c r="B583" s="94">
        <v>750</v>
      </c>
      <c r="C583" s="26" t="s">
        <v>24</v>
      </c>
      <c r="D583" s="94">
        <v>1351.5</v>
      </c>
      <c r="E583" s="94">
        <v>684.8</v>
      </c>
      <c r="F583" s="23" t="s">
        <v>54</v>
      </c>
      <c r="G583" s="26" t="s">
        <v>322</v>
      </c>
      <c r="H583" s="26">
        <v>4</v>
      </c>
      <c r="I583" s="76">
        <v>38.54</v>
      </c>
      <c r="J583" s="76">
        <v>61.66</v>
      </c>
      <c r="K583" s="115">
        <v>61.66</v>
      </c>
      <c r="L583" s="77">
        <v>61.66</v>
      </c>
    </row>
    <row r="584" spans="1:12" x14ac:dyDescent="0.25">
      <c r="A584" s="22" t="s">
        <v>30</v>
      </c>
      <c r="B584" s="94">
        <v>750</v>
      </c>
      <c r="C584" s="26" t="s">
        <v>24</v>
      </c>
      <c r="D584" s="94">
        <v>1510.5</v>
      </c>
      <c r="E584" s="94">
        <v>765.37</v>
      </c>
      <c r="F584" s="23" t="s">
        <v>73</v>
      </c>
      <c r="G584" s="26" t="s">
        <v>322</v>
      </c>
      <c r="H584" s="26">
        <v>4</v>
      </c>
      <c r="I584" s="76">
        <v>36.68</v>
      </c>
      <c r="J584" s="76">
        <v>61.88</v>
      </c>
      <c r="K584" s="115">
        <v>61.88</v>
      </c>
      <c r="L584" s="77">
        <v>61.88</v>
      </c>
    </row>
    <row r="585" spans="1:12" x14ac:dyDescent="0.25">
      <c r="A585" s="22" t="s">
        <v>32</v>
      </c>
      <c r="B585" s="94">
        <v>230</v>
      </c>
      <c r="C585" s="26" t="s">
        <v>24</v>
      </c>
      <c r="D585" s="94">
        <v>636</v>
      </c>
      <c r="E585" s="94">
        <v>321.83999999999997</v>
      </c>
      <c r="F585" s="23" t="s">
        <v>64</v>
      </c>
      <c r="G585" s="26" t="s">
        <v>184</v>
      </c>
      <c r="H585" s="26">
        <v>2</v>
      </c>
      <c r="I585" s="76">
        <v>9.428977497</v>
      </c>
      <c r="J585" s="76">
        <v>15.086363995199999</v>
      </c>
      <c r="K585" s="115">
        <v>15.086363995199999</v>
      </c>
      <c r="L585" s="77">
        <v>15.086363995199999</v>
      </c>
    </row>
    <row r="586" spans="1:12" x14ac:dyDescent="0.25">
      <c r="A586" s="22" t="s">
        <v>32</v>
      </c>
      <c r="B586" s="94">
        <v>230</v>
      </c>
      <c r="C586" s="26" t="s">
        <v>24</v>
      </c>
      <c r="D586" s="94">
        <v>715.5</v>
      </c>
      <c r="E586" s="94">
        <v>362.06</v>
      </c>
      <c r="F586" s="23" t="s">
        <v>89</v>
      </c>
      <c r="G586" s="26" t="s">
        <v>319</v>
      </c>
      <c r="H586" s="26">
        <v>2</v>
      </c>
      <c r="I586" s="76">
        <v>9.4659297276000007</v>
      </c>
      <c r="J586" s="76">
        <v>15.14548756416</v>
      </c>
      <c r="K586" s="115">
        <v>15.14548756416</v>
      </c>
      <c r="L586" s="77">
        <v>15.14548756416</v>
      </c>
    </row>
    <row r="587" spans="1:12" x14ac:dyDescent="0.25">
      <c r="A587" s="22" t="s">
        <v>32</v>
      </c>
      <c r="B587" s="94">
        <v>230</v>
      </c>
      <c r="C587" s="26" t="s">
        <v>24</v>
      </c>
      <c r="D587" s="94">
        <v>715.5</v>
      </c>
      <c r="E587" s="94">
        <v>361.93</v>
      </c>
      <c r="F587" s="23" t="s">
        <v>92</v>
      </c>
      <c r="G587" s="26" t="s">
        <v>184</v>
      </c>
      <c r="H587" s="26">
        <v>2</v>
      </c>
      <c r="I587" s="76">
        <v>9.490564548</v>
      </c>
      <c r="J587" s="76">
        <v>15.1849032768</v>
      </c>
      <c r="K587" s="115">
        <v>15.1849032768</v>
      </c>
      <c r="L587" s="77">
        <v>15.1849032768</v>
      </c>
    </row>
    <row r="588" spans="1:12" x14ac:dyDescent="0.25">
      <c r="A588" s="22" t="s">
        <v>32</v>
      </c>
      <c r="B588" s="94">
        <v>230</v>
      </c>
      <c r="C588" s="26" t="s">
        <v>24</v>
      </c>
      <c r="D588" s="94">
        <v>795</v>
      </c>
      <c r="E588" s="94">
        <v>402.56</v>
      </c>
      <c r="F588" s="23" t="s">
        <v>56</v>
      </c>
      <c r="G588" s="26" t="s">
        <v>184</v>
      </c>
      <c r="H588" s="26">
        <v>2</v>
      </c>
      <c r="I588" s="76">
        <v>9.4782471378000004</v>
      </c>
      <c r="J588" s="76">
        <v>15.16519542048</v>
      </c>
      <c r="K588" s="115">
        <v>15.16519542048</v>
      </c>
      <c r="L588" s="77">
        <v>15.16519542048</v>
      </c>
    </row>
    <row r="589" spans="1:12" x14ac:dyDescent="0.25">
      <c r="A589" s="22" t="s">
        <v>32</v>
      </c>
      <c r="B589" s="94">
        <v>230</v>
      </c>
      <c r="C589" s="26" t="s">
        <v>24</v>
      </c>
      <c r="D589" s="94">
        <v>795</v>
      </c>
      <c r="E589" s="94">
        <v>403.77</v>
      </c>
      <c r="F589" s="23" t="s">
        <v>93</v>
      </c>
      <c r="G589" s="26" t="s">
        <v>322</v>
      </c>
      <c r="H589" s="26">
        <v>2</v>
      </c>
      <c r="I589" s="76">
        <v>9.5151993682999993</v>
      </c>
      <c r="J589" s="76">
        <v>15.22431898928</v>
      </c>
      <c r="K589" s="115">
        <v>15.22431898928</v>
      </c>
      <c r="L589" s="77">
        <v>15.22431898928</v>
      </c>
    </row>
    <row r="590" spans="1:12" x14ac:dyDescent="0.25">
      <c r="A590" s="22" t="s">
        <v>32</v>
      </c>
      <c r="B590" s="94">
        <v>230</v>
      </c>
      <c r="C590" s="26" t="s">
        <v>24</v>
      </c>
      <c r="D590" s="94">
        <v>900</v>
      </c>
      <c r="E590" s="94">
        <v>455.5</v>
      </c>
      <c r="F590" s="23" t="s">
        <v>90</v>
      </c>
      <c r="G590" s="26" t="s">
        <v>322</v>
      </c>
      <c r="H590" s="26">
        <v>2</v>
      </c>
      <c r="I590" s="76">
        <v>9.5336754835999997</v>
      </c>
      <c r="J590" s="76">
        <v>15.253880773760001</v>
      </c>
      <c r="K590" s="115">
        <v>15.253880773760001</v>
      </c>
      <c r="L590" s="77">
        <v>15.253880773760001</v>
      </c>
    </row>
    <row r="591" spans="1:12" x14ac:dyDescent="0.25">
      <c r="A591" s="22" t="s">
        <v>32</v>
      </c>
      <c r="B591" s="94">
        <v>230</v>
      </c>
      <c r="C591" s="26" t="s">
        <v>24</v>
      </c>
      <c r="D591" s="94">
        <v>954</v>
      </c>
      <c r="E591" s="94">
        <v>483.84</v>
      </c>
      <c r="F591" s="23" t="s">
        <v>86</v>
      </c>
      <c r="G591" s="26" t="s">
        <v>322</v>
      </c>
      <c r="H591" s="26">
        <v>2</v>
      </c>
      <c r="I591" s="76">
        <v>9.5583103040000008</v>
      </c>
      <c r="J591" s="76">
        <v>15.293296486399999</v>
      </c>
      <c r="K591" s="115">
        <v>15.293296486399999</v>
      </c>
      <c r="L591" s="77">
        <v>15.293296486399999</v>
      </c>
    </row>
    <row r="592" spans="1:12" x14ac:dyDescent="0.25">
      <c r="A592" s="22" t="s">
        <v>32</v>
      </c>
      <c r="B592" s="94">
        <v>230</v>
      </c>
      <c r="C592" s="26" t="s">
        <v>24</v>
      </c>
      <c r="D592" s="94">
        <v>1113</v>
      </c>
      <c r="E592" s="94">
        <v>565.49</v>
      </c>
      <c r="F592" s="23" t="s">
        <v>46</v>
      </c>
      <c r="G592" s="26" t="s">
        <v>322</v>
      </c>
      <c r="H592" s="26">
        <v>2</v>
      </c>
      <c r="I592" s="76">
        <v>9.6322147651000005</v>
      </c>
      <c r="J592" s="76">
        <v>15.41154362416</v>
      </c>
      <c r="K592" s="115">
        <v>15.41154362416</v>
      </c>
      <c r="L592" s="77">
        <v>15.41154362416</v>
      </c>
    </row>
    <row r="593" spans="1:12" x14ac:dyDescent="0.25">
      <c r="A593" s="22" t="s">
        <v>32</v>
      </c>
      <c r="B593" s="94">
        <v>230</v>
      </c>
      <c r="C593" s="26" t="s">
        <v>24</v>
      </c>
      <c r="D593" s="94">
        <v>1192.5</v>
      </c>
      <c r="E593" s="94">
        <v>603.78</v>
      </c>
      <c r="F593" s="23" t="s">
        <v>66</v>
      </c>
      <c r="G593" s="26"/>
      <c r="H593" s="26">
        <v>2</v>
      </c>
      <c r="I593" s="76">
        <v>15.513218974999999</v>
      </c>
      <c r="J593" s="76">
        <v>24.821150360000001</v>
      </c>
      <c r="K593" s="115">
        <v>24.821150360000001</v>
      </c>
      <c r="L593" s="77">
        <v>24.821150360000001</v>
      </c>
    </row>
    <row r="594" spans="1:12" x14ac:dyDescent="0.25">
      <c r="A594" s="22" t="s">
        <v>32</v>
      </c>
      <c r="B594" s="94">
        <v>230</v>
      </c>
      <c r="C594" s="26" t="s">
        <v>24</v>
      </c>
      <c r="D594" s="94">
        <v>1033.5</v>
      </c>
      <c r="E594" s="94">
        <v>524.9</v>
      </c>
      <c r="F594" s="23" t="s">
        <v>69</v>
      </c>
      <c r="G594" s="26"/>
      <c r="H594" s="26">
        <v>2</v>
      </c>
      <c r="I594" s="76">
        <v>15.244956682</v>
      </c>
      <c r="J594" s="76">
        <v>24.391930691199999</v>
      </c>
      <c r="K594" s="115">
        <v>24.391930691199999</v>
      </c>
      <c r="L594" s="77">
        <v>24.391930691199999</v>
      </c>
    </row>
    <row r="595" spans="1:12" x14ac:dyDescent="0.25">
      <c r="A595" s="22" t="s">
        <v>32</v>
      </c>
      <c r="B595" s="94">
        <v>230</v>
      </c>
      <c r="C595" s="26" t="s">
        <v>24</v>
      </c>
      <c r="D595" s="94">
        <v>954</v>
      </c>
      <c r="E595" s="94">
        <v>483.74</v>
      </c>
      <c r="F595" s="23" t="s">
        <v>71</v>
      </c>
      <c r="G595" s="26"/>
      <c r="H595" s="26">
        <v>2</v>
      </c>
      <c r="I595" s="76">
        <v>15.453476075999999</v>
      </c>
      <c r="J595" s="76">
        <v>24.725561721599998</v>
      </c>
      <c r="K595" s="115">
        <v>24.725561721599998</v>
      </c>
      <c r="L595" s="77">
        <v>24.725561721599998</v>
      </c>
    </row>
    <row r="596" spans="1:12" x14ac:dyDescent="0.25">
      <c r="A596" s="22" t="s">
        <v>32</v>
      </c>
      <c r="B596" s="94">
        <v>230</v>
      </c>
      <c r="C596" s="26" t="s">
        <v>24</v>
      </c>
      <c r="D596" s="94">
        <v>954</v>
      </c>
      <c r="E596" s="94">
        <v>484.48</v>
      </c>
      <c r="F596" s="23" t="s">
        <v>62</v>
      </c>
      <c r="G596" s="26"/>
      <c r="H596" s="26">
        <v>2</v>
      </c>
      <c r="I596" s="76">
        <v>15.509093295</v>
      </c>
      <c r="J596" s="76">
        <v>24.814549272000001</v>
      </c>
      <c r="K596" s="115">
        <v>24.814549272000001</v>
      </c>
      <c r="L596" s="77">
        <v>24.814549272000001</v>
      </c>
    </row>
    <row r="597" spans="1:12" x14ac:dyDescent="0.25">
      <c r="A597" s="22" t="s">
        <v>32</v>
      </c>
      <c r="B597" s="94">
        <v>230</v>
      </c>
      <c r="C597" s="26" t="s">
        <v>24</v>
      </c>
      <c r="D597" s="94">
        <v>950</v>
      </c>
      <c r="E597" s="94">
        <v>481.37</v>
      </c>
      <c r="F597" s="23" t="s">
        <v>83</v>
      </c>
      <c r="G597" s="26" t="s">
        <v>325</v>
      </c>
      <c r="H597" s="26">
        <v>2</v>
      </c>
      <c r="I597" s="76">
        <v>15.3770024</v>
      </c>
      <c r="J597" s="76">
        <v>24.603203839999999</v>
      </c>
      <c r="K597" s="115">
        <v>24.603203839999999</v>
      </c>
      <c r="L597" s="77">
        <v>24.603203839999999</v>
      </c>
    </row>
    <row r="598" spans="1:12" x14ac:dyDescent="0.25">
      <c r="A598" s="22" t="s">
        <v>32</v>
      </c>
      <c r="B598" s="94">
        <v>230</v>
      </c>
      <c r="C598" s="26" t="s">
        <v>24</v>
      </c>
      <c r="D598" s="94">
        <v>927.2</v>
      </c>
      <c r="E598" s="94">
        <v>469.62</v>
      </c>
      <c r="F598" s="23" t="s">
        <v>63</v>
      </c>
      <c r="G598" s="94">
        <v>37</v>
      </c>
      <c r="H598" s="26">
        <v>2</v>
      </c>
      <c r="I598" s="76">
        <v>15.215987105</v>
      </c>
      <c r="J598" s="76">
        <v>24.345579367999999</v>
      </c>
      <c r="K598" s="115">
        <v>24.345579367999999</v>
      </c>
      <c r="L598" s="77">
        <v>24.345579367999999</v>
      </c>
    </row>
    <row r="599" spans="1:12" x14ac:dyDescent="0.25">
      <c r="A599" s="22" t="s">
        <v>32</v>
      </c>
      <c r="B599" s="94">
        <v>230</v>
      </c>
      <c r="C599" s="26" t="s">
        <v>24</v>
      </c>
      <c r="D599" s="94">
        <v>291</v>
      </c>
      <c r="E599" s="94">
        <v>299</v>
      </c>
      <c r="F599" s="23" t="s">
        <v>76</v>
      </c>
      <c r="G599" s="26" t="s">
        <v>330</v>
      </c>
      <c r="H599" s="26">
        <v>2</v>
      </c>
      <c r="I599" s="76">
        <v>15.294735263</v>
      </c>
      <c r="J599" s="76">
        <v>24.471576420800002</v>
      </c>
      <c r="K599" s="115">
        <v>24.471576420800002</v>
      </c>
      <c r="L599" s="77">
        <v>24.471576420800002</v>
      </c>
    </row>
    <row r="600" spans="1:12" x14ac:dyDescent="0.25">
      <c r="A600" s="22" t="s">
        <v>32</v>
      </c>
      <c r="B600" s="94">
        <v>230</v>
      </c>
      <c r="C600" s="26" t="s">
        <v>24</v>
      </c>
      <c r="D600" s="94">
        <v>387</v>
      </c>
      <c r="E600" s="94">
        <v>412</v>
      </c>
      <c r="F600" s="23" t="s">
        <v>76</v>
      </c>
      <c r="G600" s="26" t="s">
        <v>331</v>
      </c>
      <c r="H600" s="26">
        <v>2</v>
      </c>
      <c r="I600" s="76">
        <v>15.450168729</v>
      </c>
      <c r="J600" s="76">
        <v>24.7202699664</v>
      </c>
      <c r="K600" s="115">
        <v>24.7202699664</v>
      </c>
      <c r="L600" s="77">
        <v>24.7202699664</v>
      </c>
    </row>
    <row r="601" spans="1:12" x14ac:dyDescent="0.25">
      <c r="A601" s="22" t="s">
        <v>32</v>
      </c>
      <c r="B601" s="94">
        <v>230</v>
      </c>
      <c r="C601" s="26" t="s">
        <v>24</v>
      </c>
      <c r="D601" s="94">
        <v>465</v>
      </c>
      <c r="E601" s="94">
        <v>412</v>
      </c>
      <c r="F601" s="23" t="s">
        <v>76</v>
      </c>
      <c r="G601" s="26" t="s">
        <v>328</v>
      </c>
      <c r="H601" s="26">
        <v>2</v>
      </c>
      <c r="I601" s="76">
        <v>15.634445694</v>
      </c>
      <c r="J601" s="76">
        <v>25.015113110400002</v>
      </c>
      <c r="K601" s="115">
        <v>25.015113110400002</v>
      </c>
      <c r="L601" s="77">
        <v>25.015113110400002</v>
      </c>
    </row>
    <row r="602" spans="1:12" x14ac:dyDescent="0.25">
      <c r="A602" s="22" t="s">
        <v>32</v>
      </c>
      <c r="B602" s="94">
        <v>230</v>
      </c>
      <c r="C602" s="26" t="s">
        <v>24</v>
      </c>
      <c r="D602" s="94">
        <v>563</v>
      </c>
      <c r="E602" s="94">
        <v>412</v>
      </c>
      <c r="F602" s="23" t="s">
        <v>76</v>
      </c>
      <c r="G602" s="26" t="s">
        <v>332</v>
      </c>
      <c r="H602" s="26">
        <v>2</v>
      </c>
      <c r="I602" s="76">
        <v>15.685221674999999</v>
      </c>
      <c r="J602" s="76">
        <v>25.096354680000001</v>
      </c>
      <c r="K602" s="115">
        <v>25.096354680000001</v>
      </c>
      <c r="L602" s="77">
        <v>25.096354680000001</v>
      </c>
    </row>
    <row r="603" spans="1:12" x14ac:dyDescent="0.25">
      <c r="A603" s="22" t="s">
        <v>32</v>
      </c>
      <c r="B603" s="94">
        <v>500</v>
      </c>
      <c r="C603" s="26" t="s">
        <v>24</v>
      </c>
      <c r="D603" s="94">
        <v>636</v>
      </c>
      <c r="E603" s="94">
        <v>321.83999999999997</v>
      </c>
      <c r="F603" s="23" t="s">
        <v>64</v>
      </c>
      <c r="G603" s="26" t="s">
        <v>184</v>
      </c>
      <c r="H603" s="26">
        <v>4</v>
      </c>
      <c r="I603" s="76">
        <v>15.6</v>
      </c>
      <c r="J603" s="76">
        <v>24.96</v>
      </c>
      <c r="K603" s="115">
        <v>24.96</v>
      </c>
      <c r="L603" s="77">
        <v>24.96</v>
      </c>
    </row>
    <row r="604" spans="1:12" x14ac:dyDescent="0.25">
      <c r="A604" s="22" t="s">
        <v>32</v>
      </c>
      <c r="B604" s="94">
        <v>500</v>
      </c>
      <c r="C604" s="26" t="s">
        <v>24</v>
      </c>
      <c r="D604" s="94">
        <v>715.5</v>
      </c>
      <c r="E604" s="94">
        <v>362.06</v>
      </c>
      <c r="F604" s="23" t="s">
        <v>89</v>
      </c>
      <c r="G604" s="26" t="s">
        <v>319</v>
      </c>
      <c r="H604" s="26">
        <v>4</v>
      </c>
      <c r="I604" s="76">
        <v>15.649269641</v>
      </c>
      <c r="J604" s="76">
        <v>25.038831425600002</v>
      </c>
      <c r="K604" s="115">
        <v>25.038831425600002</v>
      </c>
      <c r="L604" s="77">
        <v>25.038831425600002</v>
      </c>
    </row>
    <row r="605" spans="1:12" x14ac:dyDescent="0.25">
      <c r="A605" s="22" t="s">
        <v>32</v>
      </c>
      <c r="B605" s="94">
        <v>500</v>
      </c>
      <c r="C605" s="26" t="s">
        <v>24</v>
      </c>
      <c r="D605" s="94">
        <v>715.5</v>
      </c>
      <c r="E605" s="94">
        <v>361.93</v>
      </c>
      <c r="F605" s="23" t="s">
        <v>92</v>
      </c>
      <c r="G605" s="26" t="s">
        <v>184</v>
      </c>
      <c r="H605" s="26">
        <v>4</v>
      </c>
      <c r="I605" s="76">
        <v>15.673904460999999</v>
      </c>
      <c r="J605" s="76">
        <v>25.078247137599998</v>
      </c>
      <c r="K605" s="115">
        <v>25.078247137599998</v>
      </c>
      <c r="L605" s="77">
        <v>25.078247137599998</v>
      </c>
    </row>
    <row r="606" spans="1:12" x14ac:dyDescent="0.25">
      <c r="A606" s="22" t="s">
        <v>32</v>
      </c>
      <c r="B606" s="94">
        <v>500</v>
      </c>
      <c r="C606" s="26" t="s">
        <v>24</v>
      </c>
      <c r="D606" s="94">
        <v>795</v>
      </c>
      <c r="E606" s="94">
        <v>402.56</v>
      </c>
      <c r="F606" s="23" t="s">
        <v>56</v>
      </c>
      <c r="G606" s="26" t="s">
        <v>184</v>
      </c>
      <c r="H606" s="26">
        <v>4</v>
      </c>
      <c r="I606" s="76">
        <v>15.661587051</v>
      </c>
      <c r="J606" s="76">
        <v>25.058539281600002</v>
      </c>
      <c r="K606" s="115">
        <v>25.058539281600002</v>
      </c>
      <c r="L606" s="77">
        <v>25.058539281600002</v>
      </c>
    </row>
    <row r="607" spans="1:12" x14ac:dyDescent="0.25">
      <c r="A607" s="22" t="s">
        <v>32</v>
      </c>
      <c r="B607" s="94">
        <v>500</v>
      </c>
      <c r="C607" s="26" t="s">
        <v>24</v>
      </c>
      <c r="D607" s="94">
        <v>795</v>
      </c>
      <c r="E607" s="94">
        <v>403.77</v>
      </c>
      <c r="F607" s="23" t="s">
        <v>93</v>
      </c>
      <c r="G607" s="26" t="s">
        <v>322</v>
      </c>
      <c r="H607" s="26">
        <v>4</v>
      </c>
      <c r="I607" s="76">
        <v>15.692380576</v>
      </c>
      <c r="J607" s="76">
        <v>25.1078089216</v>
      </c>
      <c r="K607" s="115">
        <v>25.1078089216</v>
      </c>
      <c r="L607" s="77">
        <v>25.1078089216</v>
      </c>
    </row>
    <row r="608" spans="1:12" x14ac:dyDescent="0.25">
      <c r="A608" s="22" t="s">
        <v>32</v>
      </c>
      <c r="B608" s="94">
        <v>500</v>
      </c>
      <c r="C608" s="26" t="s">
        <v>24</v>
      </c>
      <c r="D608" s="94">
        <v>900</v>
      </c>
      <c r="E608" s="94">
        <v>455.5</v>
      </c>
      <c r="F608" s="23" t="s">
        <v>90</v>
      </c>
      <c r="G608" s="26" t="s">
        <v>322</v>
      </c>
      <c r="H608" s="26">
        <v>4</v>
      </c>
      <c r="I608" s="76">
        <v>15.710856692</v>
      </c>
      <c r="J608" s="76">
        <v>25.137370707199999</v>
      </c>
      <c r="K608" s="115">
        <v>25.137370707199999</v>
      </c>
      <c r="L608" s="77">
        <v>25.137370707199999</v>
      </c>
    </row>
    <row r="609" spans="1:12" x14ac:dyDescent="0.25">
      <c r="A609" s="22" t="s">
        <v>32</v>
      </c>
      <c r="B609" s="94">
        <v>500</v>
      </c>
      <c r="C609" s="26" t="s">
        <v>24</v>
      </c>
      <c r="D609" s="94">
        <v>954</v>
      </c>
      <c r="E609" s="94">
        <v>483.84</v>
      </c>
      <c r="F609" s="23" t="s">
        <v>86</v>
      </c>
      <c r="G609" s="26" t="s">
        <v>322</v>
      </c>
      <c r="H609" s="26">
        <v>4</v>
      </c>
      <c r="I609" s="76">
        <v>15.741650217</v>
      </c>
      <c r="J609" s="76">
        <v>25.186640347200001</v>
      </c>
      <c r="K609" s="115">
        <v>25.186640347200001</v>
      </c>
      <c r="L609" s="77">
        <v>25.186640347200001</v>
      </c>
    </row>
    <row r="610" spans="1:12" x14ac:dyDescent="0.25">
      <c r="A610" s="22" t="s">
        <v>32</v>
      </c>
      <c r="B610" s="94">
        <v>500</v>
      </c>
      <c r="C610" s="26" t="s">
        <v>24</v>
      </c>
      <c r="D610" s="94">
        <v>1113</v>
      </c>
      <c r="E610" s="94">
        <v>565.49</v>
      </c>
      <c r="F610" s="23" t="s">
        <v>46</v>
      </c>
      <c r="G610" s="26" t="s">
        <v>322</v>
      </c>
      <c r="H610" s="26">
        <v>4</v>
      </c>
      <c r="I610" s="76">
        <v>15.809395973000001</v>
      </c>
      <c r="J610" s="76">
        <v>25.2950335568</v>
      </c>
      <c r="K610" s="115">
        <v>25.2950335568</v>
      </c>
      <c r="L610" s="77">
        <v>25.2950335568</v>
      </c>
    </row>
    <row r="611" spans="1:12" x14ac:dyDescent="0.25">
      <c r="A611" s="22" t="s">
        <v>32</v>
      </c>
      <c r="B611" s="94">
        <v>500</v>
      </c>
      <c r="C611" s="26" t="s">
        <v>24</v>
      </c>
      <c r="D611" s="94">
        <v>1192.5</v>
      </c>
      <c r="E611" s="94">
        <v>603.78</v>
      </c>
      <c r="F611" s="23" t="s">
        <v>66</v>
      </c>
      <c r="G611" s="26"/>
      <c r="H611" s="26">
        <v>4</v>
      </c>
      <c r="I611" s="76">
        <v>25.646772554000002</v>
      </c>
      <c r="J611" s="76">
        <v>41.034836086399999</v>
      </c>
      <c r="K611" s="115">
        <v>41.034836086399999</v>
      </c>
      <c r="L611" s="77">
        <v>41.034836086399999</v>
      </c>
    </row>
    <row r="612" spans="1:12" x14ac:dyDescent="0.25">
      <c r="A612" s="22" t="s">
        <v>32</v>
      </c>
      <c r="B612" s="94">
        <v>500</v>
      </c>
      <c r="C612" s="26" t="s">
        <v>24</v>
      </c>
      <c r="D612" s="94">
        <v>1033.5</v>
      </c>
      <c r="E612" s="94">
        <v>524.9</v>
      </c>
      <c r="F612" s="23" t="s">
        <v>69</v>
      </c>
      <c r="G612" s="26"/>
      <c r="H612" s="26">
        <v>4</v>
      </c>
      <c r="I612" s="76">
        <v>25.177426836999999</v>
      </c>
      <c r="J612" s="76">
        <v>40.283882939199998</v>
      </c>
      <c r="K612" s="115">
        <v>40.283882939199998</v>
      </c>
      <c r="L612" s="77">
        <v>40.283882939199998</v>
      </c>
    </row>
    <row r="613" spans="1:12" x14ac:dyDescent="0.25">
      <c r="A613" s="22" t="s">
        <v>32</v>
      </c>
      <c r="B613" s="94">
        <v>500</v>
      </c>
      <c r="C613" s="26" t="s">
        <v>24</v>
      </c>
      <c r="D613" s="94">
        <v>954</v>
      </c>
      <c r="E613" s="94">
        <v>483.74</v>
      </c>
      <c r="F613" s="23" t="s">
        <v>71</v>
      </c>
      <c r="G613" s="26"/>
      <c r="H613" s="26">
        <v>4</v>
      </c>
      <c r="I613" s="76">
        <v>25.485732713000001</v>
      </c>
      <c r="J613" s="76">
        <v>40.7771723408</v>
      </c>
      <c r="K613" s="115">
        <v>40.7771723408</v>
      </c>
      <c r="L613" s="77">
        <v>40.7771723408</v>
      </c>
    </row>
    <row r="614" spans="1:12" x14ac:dyDescent="0.25">
      <c r="A614" s="22" t="s">
        <v>32</v>
      </c>
      <c r="B614" s="94">
        <v>500</v>
      </c>
      <c r="C614" s="26" t="s">
        <v>24</v>
      </c>
      <c r="D614" s="94">
        <v>954</v>
      </c>
      <c r="E614" s="94">
        <v>484.48</v>
      </c>
      <c r="F614" s="23" t="s">
        <v>62</v>
      </c>
      <c r="G614" s="26"/>
      <c r="H614" s="26">
        <v>4</v>
      </c>
      <c r="I614" s="76">
        <v>25.577456127000001</v>
      </c>
      <c r="J614" s="76">
        <v>40.923929803199997</v>
      </c>
      <c r="K614" s="115">
        <v>40.923929803199997</v>
      </c>
      <c r="L614" s="77">
        <v>40.923929803199997</v>
      </c>
    </row>
    <row r="615" spans="1:12" x14ac:dyDescent="0.25">
      <c r="A615" s="22" t="s">
        <v>32</v>
      </c>
      <c r="B615" s="94">
        <v>500</v>
      </c>
      <c r="C615" s="26" t="s">
        <v>24</v>
      </c>
      <c r="D615" s="94">
        <v>950</v>
      </c>
      <c r="E615" s="94">
        <v>481.37</v>
      </c>
      <c r="F615" s="23" t="s">
        <v>83</v>
      </c>
      <c r="G615" s="26" t="s">
        <v>325</v>
      </c>
      <c r="H615" s="26">
        <v>4</v>
      </c>
      <c r="I615" s="76">
        <v>25.359613019000001</v>
      </c>
      <c r="J615" s="76">
        <v>40.5753808304</v>
      </c>
      <c r="K615" s="115">
        <v>40.5753808304</v>
      </c>
      <c r="L615" s="77">
        <v>40.5753808304</v>
      </c>
    </row>
    <row r="616" spans="1:12" x14ac:dyDescent="0.25">
      <c r="A616" s="22" t="s">
        <v>32</v>
      </c>
      <c r="B616" s="94">
        <v>500</v>
      </c>
      <c r="C616" s="26" t="s">
        <v>24</v>
      </c>
      <c r="D616" s="94">
        <v>927.2</v>
      </c>
      <c r="E616" s="94">
        <v>469.62</v>
      </c>
      <c r="F616" s="23" t="s">
        <v>63</v>
      </c>
      <c r="G616" s="94">
        <v>37</v>
      </c>
      <c r="H616" s="26">
        <v>4</v>
      </c>
      <c r="I616" s="76">
        <v>25.174458090000002</v>
      </c>
      <c r="J616" s="76">
        <v>40.279132943999997</v>
      </c>
      <c r="K616" s="115">
        <v>40.279132943999997</v>
      </c>
      <c r="L616" s="77">
        <v>40.279132943999997</v>
      </c>
    </row>
    <row r="617" spans="1:12" x14ac:dyDescent="0.25">
      <c r="A617" s="22" t="s">
        <v>32</v>
      </c>
      <c r="B617" s="94">
        <v>500</v>
      </c>
      <c r="C617" s="26" t="s">
        <v>24</v>
      </c>
      <c r="D617" s="94">
        <v>291</v>
      </c>
      <c r="E617" s="94">
        <v>299</v>
      </c>
      <c r="F617" s="23" t="s">
        <v>76</v>
      </c>
      <c r="G617" s="26" t="s">
        <v>330</v>
      </c>
      <c r="H617" s="26">
        <v>4</v>
      </c>
      <c r="I617" s="76">
        <v>25.223938802999999</v>
      </c>
      <c r="J617" s="76">
        <v>40.358302084800002</v>
      </c>
      <c r="K617" s="115">
        <v>40.358302084800002</v>
      </c>
      <c r="L617" s="77">
        <v>40.358302084800002</v>
      </c>
    </row>
    <row r="618" spans="1:12" x14ac:dyDescent="0.25">
      <c r="A618" s="22" t="s">
        <v>32</v>
      </c>
      <c r="B618" s="94">
        <v>500</v>
      </c>
      <c r="C618" s="26" t="s">
        <v>24</v>
      </c>
      <c r="D618" s="94">
        <v>387</v>
      </c>
      <c r="E618" s="94">
        <v>412</v>
      </c>
      <c r="F618" s="23" t="s">
        <v>76</v>
      </c>
      <c r="G618" s="26" t="s">
        <v>331</v>
      </c>
      <c r="H618" s="26">
        <v>4</v>
      </c>
      <c r="I618" s="76">
        <v>25.444994376</v>
      </c>
      <c r="J618" s="76">
        <v>40.711991001599998</v>
      </c>
      <c r="K618" s="115">
        <v>40.711991001599998</v>
      </c>
      <c r="L618" s="77">
        <v>40.711991001599998</v>
      </c>
    </row>
    <row r="619" spans="1:12" x14ac:dyDescent="0.25">
      <c r="A619" s="22" t="s">
        <v>32</v>
      </c>
      <c r="B619" s="94">
        <v>500</v>
      </c>
      <c r="C619" s="26" t="s">
        <v>24</v>
      </c>
      <c r="D619" s="94">
        <v>465</v>
      </c>
      <c r="E619" s="94">
        <v>412</v>
      </c>
      <c r="F619" s="23" t="s">
        <v>76</v>
      </c>
      <c r="G619" s="26" t="s">
        <v>328</v>
      </c>
      <c r="H619" s="26">
        <v>4</v>
      </c>
      <c r="I619" s="76">
        <v>25.748481439999999</v>
      </c>
      <c r="J619" s="76">
        <v>41.197570304000003</v>
      </c>
      <c r="K619" s="115">
        <v>41.197570304000003</v>
      </c>
      <c r="L619" s="77">
        <v>41.197570304000003</v>
      </c>
    </row>
    <row r="620" spans="1:12" x14ac:dyDescent="0.25">
      <c r="A620" s="22" t="s">
        <v>32</v>
      </c>
      <c r="B620" s="94">
        <v>500</v>
      </c>
      <c r="C620" s="26" t="s">
        <v>24</v>
      </c>
      <c r="D620" s="94">
        <v>563</v>
      </c>
      <c r="E620" s="94">
        <v>412</v>
      </c>
      <c r="F620" s="23" t="s">
        <v>76</v>
      </c>
      <c r="G620" s="26" t="s">
        <v>332</v>
      </c>
      <c r="H620" s="26">
        <v>4</v>
      </c>
      <c r="I620" s="76">
        <v>25.744222531999998</v>
      </c>
      <c r="J620" s="76">
        <v>41.190756051199998</v>
      </c>
      <c r="K620" s="115">
        <v>41.190756051199998</v>
      </c>
      <c r="L620" s="77">
        <v>41.190756051199998</v>
      </c>
    </row>
    <row r="621" spans="1:12" x14ac:dyDescent="0.25">
      <c r="A621" s="22" t="s">
        <v>32</v>
      </c>
      <c r="B621" s="94">
        <v>600</v>
      </c>
      <c r="C621" s="26" t="s">
        <v>25</v>
      </c>
      <c r="D621" s="94">
        <v>1272</v>
      </c>
      <c r="E621" s="94">
        <v>644.4</v>
      </c>
      <c r="F621" s="23" t="s">
        <v>45</v>
      </c>
      <c r="G621" s="26" t="s">
        <v>322</v>
      </c>
      <c r="H621" s="26">
        <v>4</v>
      </c>
      <c r="I621" s="76">
        <v>15.31</v>
      </c>
      <c r="J621" s="76">
        <v>24.495999999999999</v>
      </c>
      <c r="K621" s="115">
        <v>24.495999999999999</v>
      </c>
      <c r="L621" s="77">
        <v>24.495999999999999</v>
      </c>
    </row>
    <row r="622" spans="1:12" x14ac:dyDescent="0.25">
      <c r="A622" s="22" t="s">
        <v>32</v>
      </c>
      <c r="B622" s="94">
        <v>600</v>
      </c>
      <c r="C622" s="26" t="s">
        <v>25</v>
      </c>
      <c r="D622" s="94">
        <v>1351.5</v>
      </c>
      <c r="E622" s="94">
        <v>694.8</v>
      </c>
      <c r="F622" s="23" t="s">
        <v>54</v>
      </c>
      <c r="G622" s="26" t="s">
        <v>322</v>
      </c>
      <c r="H622" s="26">
        <v>4</v>
      </c>
      <c r="I622" s="76">
        <v>15.35</v>
      </c>
      <c r="J622" s="76">
        <v>24.56</v>
      </c>
      <c r="K622" s="115">
        <v>24.56</v>
      </c>
      <c r="L622" s="77">
        <v>24.56</v>
      </c>
    </row>
    <row r="623" spans="1:12" x14ac:dyDescent="0.25">
      <c r="A623" s="22" t="s">
        <v>32</v>
      </c>
      <c r="B623" s="94">
        <v>600</v>
      </c>
      <c r="C623" s="26" t="s">
        <v>25</v>
      </c>
      <c r="D623" s="94">
        <v>1431</v>
      </c>
      <c r="E623" s="94">
        <v>725.27</v>
      </c>
      <c r="F623" s="23" t="s">
        <v>47</v>
      </c>
      <c r="G623" s="26" t="s">
        <v>322</v>
      </c>
      <c r="H623" s="26">
        <v>4</v>
      </c>
      <c r="I623" s="76">
        <v>15.4</v>
      </c>
      <c r="J623" s="76">
        <v>24.64</v>
      </c>
      <c r="K623" s="115">
        <v>24.64</v>
      </c>
      <c r="L623" s="77">
        <v>24.64</v>
      </c>
    </row>
    <row r="624" spans="1:12" x14ac:dyDescent="0.25">
      <c r="A624" s="22" t="s">
        <v>32</v>
      </c>
      <c r="B624" s="94">
        <v>600</v>
      </c>
      <c r="C624" s="26" t="s">
        <v>25</v>
      </c>
      <c r="D624" s="94">
        <v>1510.5</v>
      </c>
      <c r="E624" s="94">
        <v>765.37</v>
      </c>
      <c r="F624" s="23" t="s">
        <v>73</v>
      </c>
      <c r="G624" s="26" t="s">
        <v>322</v>
      </c>
      <c r="H624" s="26">
        <v>4</v>
      </c>
      <c r="I624" s="76">
        <v>15.45</v>
      </c>
      <c r="J624" s="76">
        <v>24.72</v>
      </c>
      <c r="K624" s="115">
        <v>24.72</v>
      </c>
      <c r="L624" s="77">
        <v>24.72</v>
      </c>
    </row>
    <row r="625" spans="1:12" x14ac:dyDescent="0.25">
      <c r="A625" s="22" t="s">
        <v>32</v>
      </c>
      <c r="B625" s="94">
        <v>600</v>
      </c>
      <c r="C625" s="26" t="s">
        <v>25</v>
      </c>
      <c r="D625" s="94">
        <v>1113</v>
      </c>
      <c r="E625" s="94">
        <v>565.49</v>
      </c>
      <c r="F625" s="23" t="s">
        <v>46</v>
      </c>
      <c r="G625" s="26" t="s">
        <v>322</v>
      </c>
      <c r="H625" s="26">
        <v>4</v>
      </c>
      <c r="I625" s="76">
        <v>15.2</v>
      </c>
      <c r="J625" s="76">
        <v>24.32</v>
      </c>
      <c r="K625" s="115">
        <v>24.32</v>
      </c>
      <c r="L625" s="77">
        <v>24.32</v>
      </c>
    </row>
    <row r="626" spans="1:12" x14ac:dyDescent="0.25">
      <c r="A626" s="22" t="s">
        <v>32</v>
      </c>
      <c r="B626" s="94">
        <v>600</v>
      </c>
      <c r="C626" s="26" t="s">
        <v>25</v>
      </c>
      <c r="D626" s="94">
        <v>1590</v>
      </c>
      <c r="E626" s="94">
        <v>806.23</v>
      </c>
      <c r="F626" s="23" t="s">
        <v>59</v>
      </c>
      <c r="G626" s="26" t="s">
        <v>323</v>
      </c>
      <c r="H626" s="26">
        <v>4</v>
      </c>
      <c r="I626" s="76">
        <v>15.56</v>
      </c>
      <c r="J626" s="76">
        <v>24.896000000000001</v>
      </c>
      <c r="K626" s="115">
        <v>24.896000000000001</v>
      </c>
      <c r="L626" s="77">
        <v>24.896000000000001</v>
      </c>
    </row>
    <row r="627" spans="1:12" x14ac:dyDescent="0.25">
      <c r="A627" s="22" t="s">
        <v>32</v>
      </c>
      <c r="B627" s="94">
        <v>600</v>
      </c>
      <c r="C627" s="26" t="s">
        <v>25</v>
      </c>
      <c r="D627" s="94">
        <v>1192.5</v>
      </c>
      <c r="E627" s="94">
        <v>604.24</v>
      </c>
      <c r="F627" s="23" t="s">
        <v>48</v>
      </c>
      <c r="G627" s="26" t="s">
        <v>322</v>
      </c>
      <c r="H627" s="26">
        <v>4</v>
      </c>
      <c r="I627" s="76">
        <v>15.26</v>
      </c>
      <c r="J627" s="76">
        <v>24.416</v>
      </c>
      <c r="K627" s="115">
        <v>24.416</v>
      </c>
      <c r="L627" s="77">
        <v>24.416</v>
      </c>
    </row>
    <row r="628" spans="1:12" x14ac:dyDescent="0.25">
      <c r="A628" s="22" t="s">
        <v>31</v>
      </c>
      <c r="B628" s="94">
        <v>230</v>
      </c>
      <c r="C628" s="26" t="s">
        <v>24</v>
      </c>
      <c r="D628" s="94">
        <v>636</v>
      </c>
      <c r="E628" s="94">
        <v>321.83999999999997</v>
      </c>
      <c r="F628" s="23" t="s">
        <v>64</v>
      </c>
      <c r="G628" s="26" t="s">
        <v>184</v>
      </c>
      <c r="H628" s="26">
        <v>2</v>
      </c>
      <c r="I628" s="76">
        <v>9.428977497</v>
      </c>
      <c r="J628" s="76">
        <v>15.086363995199999</v>
      </c>
      <c r="K628" s="115">
        <v>15.086363995199999</v>
      </c>
      <c r="L628" s="77">
        <v>15.086363995199999</v>
      </c>
    </row>
    <row r="629" spans="1:12" x14ac:dyDescent="0.25">
      <c r="A629" s="22" t="s">
        <v>31</v>
      </c>
      <c r="B629" s="94">
        <v>230</v>
      </c>
      <c r="C629" s="26" t="s">
        <v>24</v>
      </c>
      <c r="D629" s="94">
        <v>715.5</v>
      </c>
      <c r="E629" s="94">
        <v>362.06</v>
      </c>
      <c r="F629" s="23" t="s">
        <v>89</v>
      </c>
      <c r="G629" s="26" t="s">
        <v>319</v>
      </c>
      <c r="H629" s="26">
        <v>2</v>
      </c>
      <c r="I629" s="76">
        <v>9.4659297276000007</v>
      </c>
      <c r="J629" s="76">
        <v>15.14548756416</v>
      </c>
      <c r="K629" s="115">
        <v>15.14548756416</v>
      </c>
      <c r="L629" s="77">
        <v>15.14548756416</v>
      </c>
    </row>
    <row r="630" spans="1:12" x14ac:dyDescent="0.25">
      <c r="A630" s="22" t="s">
        <v>31</v>
      </c>
      <c r="B630" s="94">
        <v>230</v>
      </c>
      <c r="C630" s="26" t="s">
        <v>24</v>
      </c>
      <c r="D630" s="94">
        <v>715.5</v>
      </c>
      <c r="E630" s="94">
        <v>361.93</v>
      </c>
      <c r="F630" s="23" t="s">
        <v>92</v>
      </c>
      <c r="G630" s="26" t="s">
        <v>184</v>
      </c>
      <c r="H630" s="26">
        <v>2</v>
      </c>
      <c r="I630" s="76">
        <v>9.490564548</v>
      </c>
      <c r="J630" s="76">
        <v>15.1849032768</v>
      </c>
      <c r="K630" s="115">
        <v>15.1849032768</v>
      </c>
      <c r="L630" s="77">
        <v>15.1849032768</v>
      </c>
    </row>
    <row r="631" spans="1:12" x14ac:dyDescent="0.25">
      <c r="A631" s="22" t="s">
        <v>31</v>
      </c>
      <c r="B631" s="94">
        <v>230</v>
      </c>
      <c r="C631" s="26" t="s">
        <v>24</v>
      </c>
      <c r="D631" s="94">
        <v>795</v>
      </c>
      <c r="E631" s="94">
        <v>402.56</v>
      </c>
      <c r="F631" s="23" t="s">
        <v>56</v>
      </c>
      <c r="G631" s="26" t="s">
        <v>184</v>
      </c>
      <c r="H631" s="26">
        <v>2</v>
      </c>
      <c r="I631" s="76">
        <v>9.4782471378000004</v>
      </c>
      <c r="J631" s="76">
        <v>15.16519542048</v>
      </c>
      <c r="K631" s="115">
        <v>15.16519542048</v>
      </c>
      <c r="L631" s="77">
        <v>15.16519542048</v>
      </c>
    </row>
    <row r="632" spans="1:12" x14ac:dyDescent="0.25">
      <c r="A632" s="22" t="s">
        <v>31</v>
      </c>
      <c r="B632" s="94">
        <v>230</v>
      </c>
      <c r="C632" s="26" t="s">
        <v>24</v>
      </c>
      <c r="D632" s="94">
        <v>795</v>
      </c>
      <c r="E632" s="94">
        <v>403.77</v>
      </c>
      <c r="F632" s="23" t="s">
        <v>93</v>
      </c>
      <c r="G632" s="26" t="s">
        <v>322</v>
      </c>
      <c r="H632" s="26">
        <v>2</v>
      </c>
      <c r="I632" s="76">
        <v>9.5151993682999993</v>
      </c>
      <c r="J632" s="76">
        <v>15.22431898928</v>
      </c>
      <c r="K632" s="115">
        <v>15.22431898928</v>
      </c>
      <c r="L632" s="77">
        <v>15.22431898928</v>
      </c>
    </row>
    <row r="633" spans="1:12" x14ac:dyDescent="0.25">
      <c r="A633" s="22" t="s">
        <v>31</v>
      </c>
      <c r="B633" s="94">
        <v>230</v>
      </c>
      <c r="C633" s="26" t="s">
        <v>24</v>
      </c>
      <c r="D633" s="94">
        <v>900</v>
      </c>
      <c r="E633" s="94">
        <v>455.5</v>
      </c>
      <c r="F633" s="23" t="s">
        <v>90</v>
      </c>
      <c r="G633" s="26" t="s">
        <v>322</v>
      </c>
      <c r="H633" s="26">
        <v>2</v>
      </c>
      <c r="I633" s="76">
        <v>9.5336754835999997</v>
      </c>
      <c r="J633" s="76">
        <v>15.253880773760001</v>
      </c>
      <c r="K633" s="115">
        <v>15.253880773760001</v>
      </c>
      <c r="L633" s="77">
        <v>15.253880773760001</v>
      </c>
    </row>
    <row r="634" spans="1:12" x14ac:dyDescent="0.25">
      <c r="A634" s="22" t="s">
        <v>31</v>
      </c>
      <c r="B634" s="94">
        <v>230</v>
      </c>
      <c r="C634" s="26" t="s">
        <v>24</v>
      </c>
      <c r="D634" s="94">
        <v>954</v>
      </c>
      <c r="E634" s="94">
        <v>483.84</v>
      </c>
      <c r="F634" s="23" t="s">
        <v>86</v>
      </c>
      <c r="G634" s="26" t="s">
        <v>322</v>
      </c>
      <c r="H634" s="26">
        <v>2</v>
      </c>
      <c r="I634" s="76">
        <v>9.5583103040000008</v>
      </c>
      <c r="J634" s="76">
        <v>15.293296486399999</v>
      </c>
      <c r="K634" s="115">
        <v>15.293296486399999</v>
      </c>
      <c r="L634" s="77">
        <v>15.293296486399999</v>
      </c>
    </row>
    <row r="635" spans="1:12" x14ac:dyDescent="0.25">
      <c r="A635" s="22" t="s">
        <v>31</v>
      </c>
      <c r="B635" s="94">
        <v>230</v>
      </c>
      <c r="C635" s="26" t="s">
        <v>24</v>
      </c>
      <c r="D635" s="94">
        <v>1113</v>
      </c>
      <c r="E635" s="94">
        <v>565.49</v>
      </c>
      <c r="F635" s="23" t="s">
        <v>46</v>
      </c>
      <c r="G635" s="26" t="s">
        <v>322</v>
      </c>
      <c r="H635" s="26">
        <v>2</v>
      </c>
      <c r="I635" s="76">
        <v>9.6322147651000005</v>
      </c>
      <c r="J635" s="76">
        <v>15.41154362416</v>
      </c>
      <c r="K635" s="115">
        <v>15.41154362416</v>
      </c>
      <c r="L635" s="77">
        <v>15.41154362416</v>
      </c>
    </row>
    <row r="636" spans="1:12" x14ac:dyDescent="0.25">
      <c r="A636" s="22" t="s">
        <v>31</v>
      </c>
      <c r="B636" s="94">
        <v>230</v>
      </c>
      <c r="C636" s="26" t="s">
        <v>24</v>
      </c>
      <c r="D636" s="94">
        <v>1192.5</v>
      </c>
      <c r="E636" s="94">
        <v>603.78</v>
      </c>
      <c r="F636" s="23" t="s">
        <v>66</v>
      </c>
      <c r="G636" s="26"/>
      <c r="H636" s="26">
        <v>2</v>
      </c>
      <c r="I636" s="76">
        <v>15.513218974999999</v>
      </c>
      <c r="J636" s="76">
        <v>24.821150360000001</v>
      </c>
      <c r="K636" s="115">
        <v>24.821150360000001</v>
      </c>
      <c r="L636" s="77">
        <v>24.821150360000001</v>
      </c>
    </row>
    <row r="637" spans="1:12" x14ac:dyDescent="0.25">
      <c r="A637" s="22" t="s">
        <v>31</v>
      </c>
      <c r="B637" s="94">
        <v>230</v>
      </c>
      <c r="C637" s="26" t="s">
        <v>24</v>
      </c>
      <c r="D637" s="94">
        <v>1033.5</v>
      </c>
      <c r="E637" s="94">
        <v>524.9</v>
      </c>
      <c r="F637" s="23" t="s">
        <v>69</v>
      </c>
      <c r="G637" s="26"/>
      <c r="H637" s="26">
        <v>2</v>
      </c>
      <c r="I637" s="76">
        <v>15.244956682</v>
      </c>
      <c r="J637" s="76">
        <v>24.391930691199999</v>
      </c>
      <c r="K637" s="115">
        <v>24.391930691199999</v>
      </c>
      <c r="L637" s="77">
        <v>24.391930691199999</v>
      </c>
    </row>
    <row r="638" spans="1:12" x14ac:dyDescent="0.25">
      <c r="A638" s="22" t="s">
        <v>31</v>
      </c>
      <c r="B638" s="94">
        <v>230</v>
      </c>
      <c r="C638" s="26" t="s">
        <v>24</v>
      </c>
      <c r="D638" s="94">
        <v>954</v>
      </c>
      <c r="E638" s="94">
        <v>483.74</v>
      </c>
      <c r="F638" s="23" t="s">
        <v>71</v>
      </c>
      <c r="G638" s="26"/>
      <c r="H638" s="26">
        <v>2</v>
      </c>
      <c r="I638" s="76">
        <v>15.453476075999999</v>
      </c>
      <c r="J638" s="76">
        <v>24.725561721599998</v>
      </c>
      <c r="K638" s="115">
        <v>24.725561721599998</v>
      </c>
      <c r="L638" s="77">
        <v>24.725561721599998</v>
      </c>
    </row>
    <row r="639" spans="1:12" x14ac:dyDescent="0.25">
      <c r="A639" s="22" t="s">
        <v>31</v>
      </c>
      <c r="B639" s="94">
        <v>230</v>
      </c>
      <c r="C639" s="26" t="s">
        <v>24</v>
      </c>
      <c r="D639" s="94">
        <v>954</v>
      </c>
      <c r="E639" s="94">
        <v>484.48</v>
      </c>
      <c r="F639" s="23" t="s">
        <v>62</v>
      </c>
      <c r="G639" s="26"/>
      <c r="H639" s="26">
        <v>2</v>
      </c>
      <c r="I639" s="76">
        <v>15.509093295</v>
      </c>
      <c r="J639" s="76">
        <v>24.814549272000001</v>
      </c>
      <c r="K639" s="115">
        <v>24.814549272000001</v>
      </c>
      <c r="L639" s="77">
        <v>24.814549272000001</v>
      </c>
    </row>
    <row r="640" spans="1:12" x14ac:dyDescent="0.25">
      <c r="A640" s="22" t="s">
        <v>31</v>
      </c>
      <c r="B640" s="94">
        <v>230</v>
      </c>
      <c r="C640" s="26" t="s">
        <v>24</v>
      </c>
      <c r="D640" s="94">
        <v>950</v>
      </c>
      <c r="E640" s="94">
        <v>481.37</v>
      </c>
      <c r="F640" s="23" t="s">
        <v>83</v>
      </c>
      <c r="G640" s="26" t="s">
        <v>325</v>
      </c>
      <c r="H640" s="26">
        <v>2</v>
      </c>
      <c r="I640" s="76">
        <v>15.3770024</v>
      </c>
      <c r="J640" s="76">
        <v>24.603203839999999</v>
      </c>
      <c r="K640" s="115">
        <v>24.603203839999999</v>
      </c>
      <c r="L640" s="77">
        <v>24.603203839999999</v>
      </c>
    </row>
    <row r="641" spans="1:12" x14ac:dyDescent="0.25">
      <c r="A641" s="22" t="s">
        <v>31</v>
      </c>
      <c r="B641" s="94">
        <v>230</v>
      </c>
      <c r="C641" s="26" t="s">
        <v>24</v>
      </c>
      <c r="D641" s="94">
        <v>927.2</v>
      </c>
      <c r="E641" s="94">
        <v>469.62</v>
      </c>
      <c r="F641" s="23" t="s">
        <v>63</v>
      </c>
      <c r="G641" s="94">
        <v>37</v>
      </c>
      <c r="H641" s="26">
        <v>2</v>
      </c>
      <c r="I641" s="76">
        <v>15.215987105</v>
      </c>
      <c r="J641" s="76">
        <v>24.345579367999999</v>
      </c>
      <c r="K641" s="115">
        <v>24.345579367999999</v>
      </c>
      <c r="L641" s="77">
        <v>24.345579367999999</v>
      </c>
    </row>
    <row r="642" spans="1:12" x14ac:dyDescent="0.25">
      <c r="A642" s="22" t="s">
        <v>31</v>
      </c>
      <c r="B642" s="94">
        <v>230</v>
      </c>
      <c r="C642" s="26" t="s">
        <v>24</v>
      </c>
      <c r="D642" s="94">
        <v>291</v>
      </c>
      <c r="E642" s="94">
        <v>299</v>
      </c>
      <c r="F642" s="23" t="s">
        <v>76</v>
      </c>
      <c r="G642" s="26" t="s">
        <v>330</v>
      </c>
      <c r="H642" s="26">
        <v>2</v>
      </c>
      <c r="I642" s="76">
        <v>15.294735263</v>
      </c>
      <c r="J642" s="76">
        <v>24.471576420800002</v>
      </c>
      <c r="K642" s="115">
        <v>24.471576420800002</v>
      </c>
      <c r="L642" s="77">
        <v>24.471576420800002</v>
      </c>
    </row>
    <row r="643" spans="1:12" x14ac:dyDescent="0.25">
      <c r="A643" s="22" t="s">
        <v>31</v>
      </c>
      <c r="B643" s="94">
        <v>230</v>
      </c>
      <c r="C643" s="26" t="s">
        <v>24</v>
      </c>
      <c r="D643" s="94">
        <v>387</v>
      </c>
      <c r="E643" s="94">
        <v>412</v>
      </c>
      <c r="F643" s="23" t="s">
        <v>76</v>
      </c>
      <c r="G643" s="26" t="s">
        <v>331</v>
      </c>
      <c r="H643" s="26">
        <v>2</v>
      </c>
      <c r="I643" s="76">
        <v>15.450168729</v>
      </c>
      <c r="J643" s="76">
        <v>24.7202699664</v>
      </c>
      <c r="K643" s="115">
        <v>24.7202699664</v>
      </c>
      <c r="L643" s="77">
        <v>24.7202699664</v>
      </c>
    </row>
    <row r="644" spans="1:12" x14ac:dyDescent="0.25">
      <c r="A644" s="22" t="s">
        <v>31</v>
      </c>
      <c r="B644" s="94">
        <v>230</v>
      </c>
      <c r="C644" s="26" t="s">
        <v>24</v>
      </c>
      <c r="D644" s="94">
        <v>465</v>
      </c>
      <c r="E644" s="94">
        <v>412</v>
      </c>
      <c r="F644" s="23" t="s">
        <v>76</v>
      </c>
      <c r="G644" s="26" t="s">
        <v>328</v>
      </c>
      <c r="H644" s="26">
        <v>2</v>
      </c>
      <c r="I644" s="76">
        <v>15.634445694</v>
      </c>
      <c r="J644" s="76">
        <v>25.015113110400002</v>
      </c>
      <c r="K644" s="115">
        <v>25.015113110400002</v>
      </c>
      <c r="L644" s="77">
        <v>25.015113110400002</v>
      </c>
    </row>
    <row r="645" spans="1:12" x14ac:dyDescent="0.25">
      <c r="A645" s="22" t="s">
        <v>31</v>
      </c>
      <c r="B645" s="94">
        <v>230</v>
      </c>
      <c r="C645" s="26" t="s">
        <v>24</v>
      </c>
      <c r="D645" s="94">
        <v>563</v>
      </c>
      <c r="E645" s="94">
        <v>412</v>
      </c>
      <c r="F645" s="23" t="s">
        <v>76</v>
      </c>
      <c r="G645" s="26" t="s">
        <v>332</v>
      </c>
      <c r="H645" s="26">
        <v>2</v>
      </c>
      <c r="I645" s="76">
        <v>15.685221674999999</v>
      </c>
      <c r="J645" s="76">
        <v>25.096354680000001</v>
      </c>
      <c r="K645" s="115">
        <v>25.096354680000001</v>
      </c>
      <c r="L645" s="77">
        <v>25.096354680000001</v>
      </c>
    </row>
    <row r="646" spans="1:12" x14ac:dyDescent="0.25">
      <c r="A646" s="22" t="s">
        <v>31</v>
      </c>
      <c r="B646" s="94">
        <v>500</v>
      </c>
      <c r="C646" s="26" t="s">
        <v>24</v>
      </c>
      <c r="D646" s="94">
        <v>636</v>
      </c>
      <c r="E646" s="94">
        <v>321.83999999999997</v>
      </c>
      <c r="F646" s="23" t="s">
        <v>64</v>
      </c>
      <c r="G646" s="26" t="s">
        <v>184</v>
      </c>
      <c r="H646" s="26">
        <v>4</v>
      </c>
      <c r="I646" s="76">
        <v>15.6</v>
      </c>
      <c r="J646" s="76">
        <v>24.96</v>
      </c>
      <c r="K646" s="115">
        <v>24.96</v>
      </c>
      <c r="L646" s="77">
        <v>24.96</v>
      </c>
    </row>
    <row r="647" spans="1:12" x14ac:dyDescent="0.25">
      <c r="A647" s="22" t="s">
        <v>31</v>
      </c>
      <c r="B647" s="94">
        <v>500</v>
      </c>
      <c r="C647" s="26" t="s">
        <v>24</v>
      </c>
      <c r="D647" s="94">
        <v>715.5</v>
      </c>
      <c r="E647" s="94">
        <v>362.06</v>
      </c>
      <c r="F647" s="23" t="s">
        <v>89</v>
      </c>
      <c r="G647" s="26" t="s">
        <v>319</v>
      </c>
      <c r="H647" s="26">
        <v>4</v>
      </c>
      <c r="I647" s="76">
        <v>15.649269641</v>
      </c>
      <c r="J647" s="76">
        <v>25.038831425600002</v>
      </c>
      <c r="K647" s="115">
        <v>25.038831425600002</v>
      </c>
      <c r="L647" s="77">
        <v>25.038831425600002</v>
      </c>
    </row>
    <row r="648" spans="1:12" x14ac:dyDescent="0.25">
      <c r="A648" s="22" t="s">
        <v>31</v>
      </c>
      <c r="B648" s="94">
        <v>500</v>
      </c>
      <c r="C648" s="26" t="s">
        <v>24</v>
      </c>
      <c r="D648" s="94">
        <v>715.5</v>
      </c>
      <c r="E648" s="94">
        <v>361.93</v>
      </c>
      <c r="F648" s="23" t="s">
        <v>92</v>
      </c>
      <c r="G648" s="26" t="s">
        <v>184</v>
      </c>
      <c r="H648" s="26">
        <v>4</v>
      </c>
      <c r="I648" s="76">
        <v>15.673904460999999</v>
      </c>
      <c r="J648" s="76">
        <v>25.078247137599998</v>
      </c>
      <c r="K648" s="115">
        <v>25.078247137599998</v>
      </c>
      <c r="L648" s="77">
        <v>25.078247137599998</v>
      </c>
    </row>
    <row r="649" spans="1:12" x14ac:dyDescent="0.25">
      <c r="A649" s="22" t="s">
        <v>31</v>
      </c>
      <c r="B649" s="94">
        <v>500</v>
      </c>
      <c r="C649" s="26" t="s">
        <v>24</v>
      </c>
      <c r="D649" s="94">
        <v>795</v>
      </c>
      <c r="E649" s="94">
        <v>402.56</v>
      </c>
      <c r="F649" s="23" t="s">
        <v>56</v>
      </c>
      <c r="G649" s="26" t="s">
        <v>184</v>
      </c>
      <c r="H649" s="26">
        <v>4</v>
      </c>
      <c r="I649" s="76">
        <v>15.661587051</v>
      </c>
      <c r="J649" s="76">
        <v>25.058539281600002</v>
      </c>
      <c r="K649" s="115">
        <v>25.058539281600002</v>
      </c>
      <c r="L649" s="77">
        <v>25.058539281600002</v>
      </c>
    </row>
    <row r="650" spans="1:12" x14ac:dyDescent="0.25">
      <c r="A650" s="22" t="s">
        <v>31</v>
      </c>
      <c r="B650" s="94">
        <v>500</v>
      </c>
      <c r="C650" s="26" t="s">
        <v>24</v>
      </c>
      <c r="D650" s="94">
        <v>795</v>
      </c>
      <c r="E650" s="94">
        <v>403.77</v>
      </c>
      <c r="F650" s="23" t="s">
        <v>93</v>
      </c>
      <c r="G650" s="26" t="s">
        <v>322</v>
      </c>
      <c r="H650" s="26">
        <v>4</v>
      </c>
      <c r="I650" s="76">
        <v>15.692380576</v>
      </c>
      <c r="J650" s="76">
        <v>25.1078089216</v>
      </c>
      <c r="K650" s="115">
        <v>25.1078089216</v>
      </c>
      <c r="L650" s="77">
        <v>25.1078089216</v>
      </c>
    </row>
    <row r="651" spans="1:12" x14ac:dyDescent="0.25">
      <c r="A651" s="22" t="s">
        <v>31</v>
      </c>
      <c r="B651" s="94">
        <v>500</v>
      </c>
      <c r="C651" s="26" t="s">
        <v>24</v>
      </c>
      <c r="D651" s="94">
        <v>900</v>
      </c>
      <c r="E651" s="94">
        <v>455.5</v>
      </c>
      <c r="F651" s="23" t="s">
        <v>90</v>
      </c>
      <c r="G651" s="26" t="s">
        <v>322</v>
      </c>
      <c r="H651" s="26">
        <v>4</v>
      </c>
      <c r="I651" s="76">
        <v>15.710856692</v>
      </c>
      <c r="J651" s="76">
        <v>25.137370707199999</v>
      </c>
      <c r="K651" s="115">
        <v>25.137370707199999</v>
      </c>
      <c r="L651" s="77">
        <v>25.137370707199999</v>
      </c>
    </row>
    <row r="652" spans="1:12" x14ac:dyDescent="0.25">
      <c r="A652" s="22" t="s">
        <v>31</v>
      </c>
      <c r="B652" s="94">
        <v>500</v>
      </c>
      <c r="C652" s="26" t="s">
        <v>24</v>
      </c>
      <c r="D652" s="94">
        <v>954</v>
      </c>
      <c r="E652" s="94">
        <v>483.84</v>
      </c>
      <c r="F652" s="23" t="s">
        <v>86</v>
      </c>
      <c r="G652" s="26" t="s">
        <v>322</v>
      </c>
      <c r="H652" s="26">
        <v>4</v>
      </c>
      <c r="I652" s="76">
        <v>15.741650217</v>
      </c>
      <c r="J652" s="76">
        <v>25.186640347200001</v>
      </c>
      <c r="K652" s="115">
        <v>25.186640347200001</v>
      </c>
      <c r="L652" s="77">
        <v>25.186640347200001</v>
      </c>
    </row>
    <row r="653" spans="1:12" x14ac:dyDescent="0.25">
      <c r="A653" s="22" t="s">
        <v>31</v>
      </c>
      <c r="B653" s="94">
        <v>500</v>
      </c>
      <c r="C653" s="26" t="s">
        <v>24</v>
      </c>
      <c r="D653" s="94">
        <v>1113</v>
      </c>
      <c r="E653" s="94">
        <v>565.49</v>
      </c>
      <c r="F653" s="23" t="s">
        <v>46</v>
      </c>
      <c r="G653" s="26" t="s">
        <v>322</v>
      </c>
      <c r="H653" s="26">
        <v>4</v>
      </c>
      <c r="I653" s="76">
        <v>15.809395973000001</v>
      </c>
      <c r="J653" s="76">
        <v>25.2950335568</v>
      </c>
      <c r="K653" s="115">
        <v>25.2950335568</v>
      </c>
      <c r="L653" s="77">
        <v>25.2950335568</v>
      </c>
    </row>
    <row r="654" spans="1:12" x14ac:dyDescent="0.25">
      <c r="A654" s="22" t="s">
        <v>31</v>
      </c>
      <c r="B654" s="94">
        <v>500</v>
      </c>
      <c r="C654" s="26" t="s">
        <v>24</v>
      </c>
      <c r="D654" s="94">
        <v>1192.5</v>
      </c>
      <c r="E654" s="94">
        <v>603.78</v>
      </c>
      <c r="F654" s="23" t="s">
        <v>66</v>
      </c>
      <c r="G654" s="26"/>
      <c r="H654" s="26">
        <v>4</v>
      </c>
      <c r="I654" s="76">
        <v>25.646772554000002</v>
      </c>
      <c r="J654" s="76">
        <v>41.034836086399999</v>
      </c>
      <c r="K654" s="115">
        <v>41.034836086399999</v>
      </c>
      <c r="L654" s="77">
        <v>41.034836086399999</v>
      </c>
    </row>
    <row r="655" spans="1:12" x14ac:dyDescent="0.25">
      <c r="A655" s="22" t="s">
        <v>31</v>
      </c>
      <c r="B655" s="94">
        <v>500</v>
      </c>
      <c r="C655" s="26" t="s">
        <v>24</v>
      </c>
      <c r="D655" s="94">
        <v>1033.5</v>
      </c>
      <c r="E655" s="94">
        <v>524.9</v>
      </c>
      <c r="F655" s="23" t="s">
        <v>69</v>
      </c>
      <c r="G655" s="26"/>
      <c r="H655" s="26">
        <v>4</v>
      </c>
      <c r="I655" s="76">
        <v>25.177426836999999</v>
      </c>
      <c r="J655" s="76">
        <v>40.283882939199998</v>
      </c>
      <c r="K655" s="115">
        <v>40.283882939199998</v>
      </c>
      <c r="L655" s="77">
        <v>40.283882939199998</v>
      </c>
    </row>
    <row r="656" spans="1:12" x14ac:dyDescent="0.25">
      <c r="A656" s="22" t="s">
        <v>31</v>
      </c>
      <c r="B656" s="94">
        <v>500</v>
      </c>
      <c r="C656" s="26" t="s">
        <v>24</v>
      </c>
      <c r="D656" s="94">
        <v>954</v>
      </c>
      <c r="E656" s="94">
        <v>483.74</v>
      </c>
      <c r="F656" s="23" t="s">
        <v>71</v>
      </c>
      <c r="G656" s="26"/>
      <c r="H656" s="26">
        <v>4</v>
      </c>
      <c r="I656" s="76">
        <v>25.485732713000001</v>
      </c>
      <c r="J656" s="76">
        <v>40.7771723408</v>
      </c>
      <c r="K656" s="115">
        <v>40.7771723408</v>
      </c>
      <c r="L656" s="77">
        <v>40.7771723408</v>
      </c>
    </row>
    <row r="657" spans="1:12" x14ac:dyDescent="0.25">
      <c r="A657" s="22" t="s">
        <v>31</v>
      </c>
      <c r="B657" s="94">
        <v>500</v>
      </c>
      <c r="C657" s="26" t="s">
        <v>24</v>
      </c>
      <c r="D657" s="94">
        <v>954</v>
      </c>
      <c r="E657" s="94">
        <v>484.48</v>
      </c>
      <c r="F657" s="23" t="s">
        <v>62</v>
      </c>
      <c r="G657" s="26"/>
      <c r="H657" s="26">
        <v>4</v>
      </c>
      <c r="I657" s="76">
        <v>25.577456127000001</v>
      </c>
      <c r="J657" s="76">
        <v>40.923929803199997</v>
      </c>
      <c r="K657" s="115">
        <v>40.923929803199997</v>
      </c>
      <c r="L657" s="77">
        <v>40.923929803199997</v>
      </c>
    </row>
    <row r="658" spans="1:12" x14ac:dyDescent="0.25">
      <c r="A658" s="22" t="s">
        <v>31</v>
      </c>
      <c r="B658" s="94">
        <v>500</v>
      </c>
      <c r="C658" s="26" t="s">
        <v>24</v>
      </c>
      <c r="D658" s="94">
        <v>950</v>
      </c>
      <c r="E658" s="94">
        <v>481.37</v>
      </c>
      <c r="F658" s="23" t="s">
        <v>83</v>
      </c>
      <c r="G658" s="26" t="s">
        <v>325</v>
      </c>
      <c r="H658" s="26">
        <v>4</v>
      </c>
      <c r="I658" s="76">
        <v>25.359613019000001</v>
      </c>
      <c r="J658" s="76">
        <v>40.5753808304</v>
      </c>
      <c r="K658" s="115">
        <v>40.5753808304</v>
      </c>
      <c r="L658" s="77">
        <v>40.5753808304</v>
      </c>
    </row>
    <row r="659" spans="1:12" x14ac:dyDescent="0.25">
      <c r="A659" s="22" t="s">
        <v>31</v>
      </c>
      <c r="B659" s="94">
        <v>500</v>
      </c>
      <c r="C659" s="26" t="s">
        <v>24</v>
      </c>
      <c r="D659" s="94">
        <v>927.2</v>
      </c>
      <c r="E659" s="94">
        <v>469.62</v>
      </c>
      <c r="F659" s="23" t="s">
        <v>63</v>
      </c>
      <c r="G659" s="94">
        <v>37</v>
      </c>
      <c r="H659" s="26">
        <v>4</v>
      </c>
      <c r="I659" s="76">
        <v>25.174458090000002</v>
      </c>
      <c r="J659" s="76">
        <v>40.279132943999997</v>
      </c>
      <c r="K659" s="115">
        <v>40.279132943999997</v>
      </c>
      <c r="L659" s="77">
        <v>40.279132943999997</v>
      </c>
    </row>
    <row r="660" spans="1:12" x14ac:dyDescent="0.25">
      <c r="A660" s="22" t="s">
        <v>31</v>
      </c>
      <c r="B660" s="94">
        <v>500</v>
      </c>
      <c r="C660" s="26" t="s">
        <v>24</v>
      </c>
      <c r="D660" s="94">
        <v>291</v>
      </c>
      <c r="E660" s="94">
        <v>299</v>
      </c>
      <c r="F660" s="23" t="s">
        <v>76</v>
      </c>
      <c r="G660" s="26" t="s">
        <v>330</v>
      </c>
      <c r="H660" s="26">
        <v>4</v>
      </c>
      <c r="I660" s="76">
        <v>25.223938802999999</v>
      </c>
      <c r="J660" s="76">
        <v>40.358302084800002</v>
      </c>
      <c r="K660" s="115">
        <v>40.358302084800002</v>
      </c>
      <c r="L660" s="77">
        <v>40.358302084800002</v>
      </c>
    </row>
    <row r="661" spans="1:12" x14ac:dyDescent="0.25">
      <c r="A661" s="22" t="s">
        <v>31</v>
      </c>
      <c r="B661" s="94">
        <v>500</v>
      </c>
      <c r="C661" s="26" t="s">
        <v>24</v>
      </c>
      <c r="D661" s="94">
        <v>387</v>
      </c>
      <c r="E661" s="94">
        <v>412</v>
      </c>
      <c r="F661" s="23" t="s">
        <v>76</v>
      </c>
      <c r="G661" s="26" t="s">
        <v>331</v>
      </c>
      <c r="H661" s="26">
        <v>4</v>
      </c>
      <c r="I661" s="76">
        <v>25.444994376</v>
      </c>
      <c r="J661" s="76">
        <v>40.711991001599998</v>
      </c>
      <c r="K661" s="115">
        <v>40.711991001599998</v>
      </c>
      <c r="L661" s="77">
        <v>40.711991001599998</v>
      </c>
    </row>
    <row r="662" spans="1:12" x14ac:dyDescent="0.25">
      <c r="A662" s="22" t="s">
        <v>31</v>
      </c>
      <c r="B662" s="94">
        <v>500</v>
      </c>
      <c r="C662" s="26" t="s">
        <v>24</v>
      </c>
      <c r="D662" s="94">
        <v>465</v>
      </c>
      <c r="E662" s="94">
        <v>412</v>
      </c>
      <c r="F662" s="23" t="s">
        <v>76</v>
      </c>
      <c r="G662" s="26" t="s">
        <v>328</v>
      </c>
      <c r="H662" s="26">
        <v>4</v>
      </c>
      <c r="I662" s="76">
        <v>25.748481439999999</v>
      </c>
      <c r="J662" s="76">
        <v>41.197570304000003</v>
      </c>
      <c r="K662" s="115">
        <v>41.197570304000003</v>
      </c>
      <c r="L662" s="77">
        <v>41.197570304000003</v>
      </c>
    </row>
    <row r="663" spans="1:12" x14ac:dyDescent="0.25">
      <c r="A663" s="22" t="s">
        <v>31</v>
      </c>
      <c r="B663" s="94">
        <v>500</v>
      </c>
      <c r="C663" s="26" t="s">
        <v>24</v>
      </c>
      <c r="D663" s="94">
        <v>563</v>
      </c>
      <c r="E663" s="94">
        <v>412</v>
      </c>
      <c r="F663" s="23" t="s">
        <v>76</v>
      </c>
      <c r="G663" s="26" t="s">
        <v>332</v>
      </c>
      <c r="H663" s="26">
        <v>4</v>
      </c>
      <c r="I663" s="76">
        <v>25.744222531999998</v>
      </c>
      <c r="J663" s="76">
        <v>41.190756051199998</v>
      </c>
      <c r="K663" s="115">
        <v>41.190756051199998</v>
      </c>
      <c r="L663" s="77">
        <v>41.190756051199998</v>
      </c>
    </row>
    <row r="664" spans="1:12" x14ac:dyDescent="0.25">
      <c r="A664" s="22" t="s">
        <v>31</v>
      </c>
      <c r="B664" s="94">
        <v>600</v>
      </c>
      <c r="C664" s="26" t="s">
        <v>25</v>
      </c>
      <c r="D664" s="94">
        <v>1113</v>
      </c>
      <c r="E664" s="94">
        <v>565.49</v>
      </c>
      <c r="F664" s="23" t="s">
        <v>46</v>
      </c>
      <c r="G664" s="26" t="s">
        <v>322</v>
      </c>
      <c r="H664" s="26">
        <v>4</v>
      </c>
      <c r="I664" s="76">
        <v>15.2</v>
      </c>
      <c r="J664" s="76">
        <v>24.32</v>
      </c>
      <c r="K664" s="115">
        <v>24.32</v>
      </c>
      <c r="L664" s="77">
        <v>24.32</v>
      </c>
    </row>
    <row r="665" spans="1:12" x14ac:dyDescent="0.25">
      <c r="A665" s="22" t="s">
        <v>31</v>
      </c>
      <c r="B665" s="94">
        <v>600</v>
      </c>
      <c r="C665" s="26" t="s">
        <v>25</v>
      </c>
      <c r="D665" s="94">
        <v>1272</v>
      </c>
      <c r="E665" s="94">
        <v>644.4</v>
      </c>
      <c r="F665" s="23" t="s">
        <v>45</v>
      </c>
      <c r="G665" s="26" t="s">
        <v>322</v>
      </c>
      <c r="H665" s="26">
        <v>4</v>
      </c>
      <c r="I665" s="76">
        <v>15.31</v>
      </c>
      <c r="J665" s="76">
        <v>24.495999999999999</v>
      </c>
      <c r="K665" s="115">
        <v>24.495999999999999</v>
      </c>
      <c r="L665" s="77">
        <v>24.495999999999999</v>
      </c>
    </row>
    <row r="666" spans="1:12" x14ac:dyDescent="0.25">
      <c r="A666" s="22" t="s">
        <v>31</v>
      </c>
      <c r="B666" s="94">
        <v>600</v>
      </c>
      <c r="C666" s="26" t="s">
        <v>25</v>
      </c>
      <c r="D666" s="94">
        <v>1192.5</v>
      </c>
      <c r="E666" s="94">
        <v>604.24</v>
      </c>
      <c r="F666" s="23" t="s">
        <v>48</v>
      </c>
      <c r="G666" s="26" t="s">
        <v>322</v>
      </c>
      <c r="H666" s="26">
        <v>4</v>
      </c>
      <c r="I666" s="76">
        <v>15.26</v>
      </c>
      <c r="J666" s="76">
        <v>24.416</v>
      </c>
      <c r="K666" s="115">
        <v>24.416</v>
      </c>
      <c r="L666" s="77">
        <v>24.416</v>
      </c>
    </row>
    <row r="667" spans="1:12" x14ac:dyDescent="0.25">
      <c r="A667" s="22" t="s">
        <v>31</v>
      </c>
      <c r="B667" s="94">
        <v>600</v>
      </c>
      <c r="C667" s="26" t="s">
        <v>25</v>
      </c>
      <c r="D667" s="94">
        <v>1351.5</v>
      </c>
      <c r="E667" s="94">
        <v>694.8</v>
      </c>
      <c r="F667" s="23" t="s">
        <v>54</v>
      </c>
      <c r="G667" s="26" t="s">
        <v>322</v>
      </c>
      <c r="H667" s="26">
        <v>4</v>
      </c>
      <c r="I667" s="76">
        <v>15.35</v>
      </c>
      <c r="J667" s="76">
        <v>24.56</v>
      </c>
      <c r="K667" s="115">
        <v>24.56</v>
      </c>
      <c r="L667" s="77">
        <v>24.56</v>
      </c>
    </row>
    <row r="668" spans="1:12" x14ac:dyDescent="0.25">
      <c r="A668" s="22" t="s">
        <v>31</v>
      </c>
      <c r="B668" s="94">
        <v>600</v>
      </c>
      <c r="C668" s="26" t="s">
        <v>25</v>
      </c>
      <c r="D668" s="94">
        <v>1590</v>
      </c>
      <c r="E668" s="94">
        <v>806.23</v>
      </c>
      <c r="F668" s="23" t="s">
        <v>59</v>
      </c>
      <c r="G668" s="26" t="s">
        <v>323</v>
      </c>
      <c r="H668" s="26">
        <v>4</v>
      </c>
      <c r="I668" s="76">
        <v>15.56</v>
      </c>
      <c r="J668" s="76">
        <v>24.896000000000001</v>
      </c>
      <c r="K668" s="115">
        <v>24.896000000000001</v>
      </c>
      <c r="L668" s="77">
        <v>24.896000000000001</v>
      </c>
    </row>
    <row r="669" spans="1:12" x14ac:dyDescent="0.25">
      <c r="A669" s="22" t="s">
        <v>31</v>
      </c>
      <c r="B669" s="94">
        <v>600</v>
      </c>
      <c r="C669" s="26" t="s">
        <v>25</v>
      </c>
      <c r="D669" s="94">
        <v>1431</v>
      </c>
      <c r="E669" s="94">
        <v>725.27</v>
      </c>
      <c r="F669" s="23" t="s">
        <v>47</v>
      </c>
      <c r="G669" s="26" t="s">
        <v>322</v>
      </c>
      <c r="H669" s="26">
        <v>4</v>
      </c>
      <c r="I669" s="76">
        <v>15.4</v>
      </c>
      <c r="J669" s="76">
        <v>24.64</v>
      </c>
      <c r="K669" s="115">
        <v>24.64</v>
      </c>
      <c r="L669" s="77">
        <v>24.64</v>
      </c>
    </row>
    <row r="670" spans="1:12" x14ac:dyDescent="0.25">
      <c r="A670" s="22" t="s">
        <v>31</v>
      </c>
      <c r="B670" s="94">
        <v>600</v>
      </c>
      <c r="C670" s="26" t="s">
        <v>25</v>
      </c>
      <c r="D670" s="94">
        <v>1510.5</v>
      </c>
      <c r="E670" s="94">
        <v>765.37</v>
      </c>
      <c r="F670" s="23" t="s">
        <v>73</v>
      </c>
      <c r="G670" s="26" t="s">
        <v>322</v>
      </c>
      <c r="H670" s="26">
        <v>4</v>
      </c>
      <c r="I670" s="76">
        <v>15.45</v>
      </c>
      <c r="J670" s="76">
        <v>24.72</v>
      </c>
      <c r="K670" s="115">
        <v>24.72</v>
      </c>
      <c r="L670" s="77">
        <v>24.72</v>
      </c>
    </row>
    <row r="671" spans="1:12" x14ac:dyDescent="0.25">
      <c r="A671" s="22" t="s">
        <v>33</v>
      </c>
      <c r="B671" s="94">
        <v>230</v>
      </c>
      <c r="C671" s="26" t="s">
        <v>24</v>
      </c>
      <c r="D671" s="94">
        <v>556.5</v>
      </c>
      <c r="E671" s="94">
        <v>282.58999999999997</v>
      </c>
      <c r="F671" s="23" t="s">
        <v>55</v>
      </c>
      <c r="G671" s="26" t="s">
        <v>184</v>
      </c>
      <c r="H671" s="26">
        <v>1</v>
      </c>
      <c r="I671" s="76">
        <v>6.23</v>
      </c>
      <c r="J671" s="76">
        <v>9.968</v>
      </c>
      <c r="K671" s="115">
        <v>9.968</v>
      </c>
      <c r="L671" s="77">
        <v>9.968</v>
      </c>
    </row>
    <row r="672" spans="1:12" x14ac:dyDescent="0.25">
      <c r="A672" s="22" t="s">
        <v>33</v>
      </c>
      <c r="B672" s="94">
        <v>230</v>
      </c>
      <c r="C672" s="26" t="s">
        <v>24</v>
      </c>
      <c r="D672" s="94">
        <v>636</v>
      </c>
      <c r="E672" s="94">
        <v>321.83999999999997</v>
      </c>
      <c r="F672" s="23" t="s">
        <v>64</v>
      </c>
      <c r="G672" s="26" t="s">
        <v>184</v>
      </c>
      <c r="H672" s="26">
        <v>1</v>
      </c>
      <c r="I672" s="76">
        <v>6.31</v>
      </c>
      <c r="J672" s="76">
        <v>10.096</v>
      </c>
      <c r="K672" s="115">
        <v>10.096</v>
      </c>
      <c r="L672" s="77">
        <v>10.096</v>
      </c>
    </row>
    <row r="673" spans="1:12" x14ac:dyDescent="0.25">
      <c r="A673" s="22" t="s">
        <v>33</v>
      </c>
      <c r="B673" s="94">
        <v>230</v>
      </c>
      <c r="C673" s="26" t="s">
        <v>24</v>
      </c>
      <c r="D673" s="94">
        <v>715.5</v>
      </c>
      <c r="E673" s="94">
        <v>362.06</v>
      </c>
      <c r="F673" s="23" t="s">
        <v>89</v>
      </c>
      <c r="G673" s="26" t="s">
        <v>319</v>
      </c>
      <c r="H673" s="26">
        <v>1</v>
      </c>
      <c r="I673" s="76">
        <v>6.38</v>
      </c>
      <c r="J673" s="76">
        <v>10.208</v>
      </c>
      <c r="K673" s="115">
        <v>10.208</v>
      </c>
      <c r="L673" s="77">
        <v>10.208</v>
      </c>
    </row>
    <row r="674" spans="1:12" x14ac:dyDescent="0.25">
      <c r="A674" s="22" t="s">
        <v>33</v>
      </c>
      <c r="B674" s="94">
        <v>230</v>
      </c>
      <c r="C674" s="26" t="s">
        <v>24</v>
      </c>
      <c r="D674" s="94">
        <v>715.5</v>
      </c>
      <c r="E674" s="94">
        <v>361.93</v>
      </c>
      <c r="F674" s="23" t="s">
        <v>92</v>
      </c>
      <c r="G674" s="26" t="s">
        <v>184</v>
      </c>
      <c r="H674" s="26">
        <v>1</v>
      </c>
      <c r="I674" s="76">
        <v>6.42</v>
      </c>
      <c r="J674" s="76">
        <v>10.272</v>
      </c>
      <c r="K674" s="115">
        <v>10.272</v>
      </c>
      <c r="L674" s="77">
        <v>10.272</v>
      </c>
    </row>
    <row r="675" spans="1:12" x14ac:dyDescent="0.25">
      <c r="A675" s="22" t="s">
        <v>33</v>
      </c>
      <c r="B675" s="94">
        <v>230</v>
      </c>
      <c r="C675" s="26" t="s">
        <v>24</v>
      </c>
      <c r="D675" s="94">
        <v>795</v>
      </c>
      <c r="E675" s="94">
        <v>402.56</v>
      </c>
      <c r="F675" s="23" t="s">
        <v>56</v>
      </c>
      <c r="G675" s="26" t="s">
        <v>184</v>
      </c>
      <c r="H675" s="26">
        <v>1</v>
      </c>
      <c r="I675" s="76">
        <v>6.4</v>
      </c>
      <c r="J675" s="76">
        <v>10.24</v>
      </c>
      <c r="K675" s="115">
        <v>10.24</v>
      </c>
      <c r="L675" s="77">
        <v>10.24</v>
      </c>
    </row>
    <row r="676" spans="1:12" x14ac:dyDescent="0.25">
      <c r="A676" s="22" t="s">
        <v>33</v>
      </c>
      <c r="B676" s="94">
        <v>230</v>
      </c>
      <c r="C676" s="26" t="s">
        <v>24</v>
      </c>
      <c r="D676" s="94">
        <v>795</v>
      </c>
      <c r="E676" s="94">
        <v>403.77</v>
      </c>
      <c r="F676" s="23" t="s">
        <v>93</v>
      </c>
      <c r="G676" s="26" t="s">
        <v>322</v>
      </c>
      <c r="H676" s="26">
        <v>1</v>
      </c>
      <c r="I676" s="76">
        <v>6.45</v>
      </c>
      <c r="J676" s="76">
        <v>10.32</v>
      </c>
      <c r="K676" s="115">
        <v>10.32</v>
      </c>
      <c r="L676" s="77">
        <v>10.32</v>
      </c>
    </row>
    <row r="677" spans="1:12" x14ac:dyDescent="0.25">
      <c r="A677" s="22" t="s">
        <v>33</v>
      </c>
      <c r="B677" s="94">
        <v>230</v>
      </c>
      <c r="C677" s="26" t="s">
        <v>24</v>
      </c>
      <c r="D677" s="94">
        <v>900</v>
      </c>
      <c r="E677" s="94">
        <v>455.5</v>
      </c>
      <c r="F677" s="23" t="s">
        <v>90</v>
      </c>
      <c r="G677" s="26" t="s">
        <v>322</v>
      </c>
      <c r="H677" s="26">
        <v>1</v>
      </c>
      <c r="I677" s="76">
        <v>6.48</v>
      </c>
      <c r="J677" s="76">
        <v>10.368</v>
      </c>
      <c r="K677" s="115">
        <v>10.368</v>
      </c>
      <c r="L677" s="77">
        <v>10.368</v>
      </c>
    </row>
    <row r="678" spans="1:12" x14ac:dyDescent="0.25">
      <c r="A678" s="22" t="s">
        <v>33</v>
      </c>
      <c r="B678" s="94">
        <v>230</v>
      </c>
      <c r="C678" s="26" t="s">
        <v>24</v>
      </c>
      <c r="D678" s="94">
        <v>954</v>
      </c>
      <c r="E678" s="94">
        <v>483.84</v>
      </c>
      <c r="F678" s="23" t="s">
        <v>86</v>
      </c>
      <c r="G678" s="26" t="s">
        <v>322</v>
      </c>
      <c r="H678" s="26">
        <v>1</v>
      </c>
      <c r="I678" s="76">
        <v>6.53</v>
      </c>
      <c r="J678" s="76">
        <v>10.448</v>
      </c>
      <c r="K678" s="115">
        <v>10.448</v>
      </c>
      <c r="L678" s="77">
        <v>10.448</v>
      </c>
    </row>
    <row r="679" spans="1:12" x14ac:dyDescent="0.25">
      <c r="A679" s="22" t="s">
        <v>33</v>
      </c>
      <c r="B679" s="94">
        <v>230</v>
      </c>
      <c r="C679" s="26" t="s">
        <v>24</v>
      </c>
      <c r="D679" s="94">
        <v>1113</v>
      </c>
      <c r="E679" s="94">
        <v>565.49</v>
      </c>
      <c r="F679" s="23" t="s">
        <v>46</v>
      </c>
      <c r="G679" s="26" t="s">
        <v>322</v>
      </c>
      <c r="H679" s="26">
        <v>1</v>
      </c>
      <c r="I679" s="76">
        <v>6.65</v>
      </c>
      <c r="J679" s="76">
        <v>10.64</v>
      </c>
      <c r="K679" s="115">
        <v>10.64</v>
      </c>
      <c r="L679" s="77">
        <v>10.64</v>
      </c>
    </row>
    <row r="680" spans="1:12" x14ac:dyDescent="0.25">
      <c r="A680" s="22" t="s">
        <v>33</v>
      </c>
      <c r="B680" s="94">
        <v>230</v>
      </c>
      <c r="C680" s="26" t="s">
        <v>24</v>
      </c>
      <c r="D680" s="94">
        <v>1192.5</v>
      </c>
      <c r="E680" s="94">
        <v>604.24</v>
      </c>
      <c r="F680" s="23" t="s">
        <v>48</v>
      </c>
      <c r="G680" s="26" t="s">
        <v>322</v>
      </c>
      <c r="H680" s="26">
        <v>1</v>
      </c>
      <c r="I680" s="76">
        <v>6.7</v>
      </c>
      <c r="J680" s="76">
        <v>10.72</v>
      </c>
      <c r="K680" s="115">
        <v>10.72</v>
      </c>
      <c r="L680" s="77">
        <v>10.72</v>
      </c>
    </row>
    <row r="681" spans="1:12" x14ac:dyDescent="0.25">
      <c r="A681" s="22" t="s">
        <v>33</v>
      </c>
      <c r="B681" s="94">
        <v>230</v>
      </c>
      <c r="C681" s="26" t="s">
        <v>24</v>
      </c>
      <c r="D681" s="94">
        <v>1272</v>
      </c>
      <c r="E681" s="94">
        <v>644.4</v>
      </c>
      <c r="F681" s="23" t="s">
        <v>45</v>
      </c>
      <c r="G681" s="26" t="s">
        <v>322</v>
      </c>
      <c r="H681" s="26">
        <v>1</v>
      </c>
      <c r="I681" s="76">
        <v>6.75</v>
      </c>
      <c r="J681" s="76">
        <v>10.8</v>
      </c>
      <c r="K681" s="115">
        <v>10.8</v>
      </c>
      <c r="L681" s="77">
        <v>10.8</v>
      </c>
    </row>
    <row r="682" spans="1:12" x14ac:dyDescent="0.25">
      <c r="A682" s="22" t="s">
        <v>33</v>
      </c>
      <c r="B682" s="94">
        <v>230</v>
      </c>
      <c r="C682" s="26" t="s">
        <v>24</v>
      </c>
      <c r="D682" s="94">
        <v>1033.5</v>
      </c>
      <c r="E682" s="94">
        <v>524.9</v>
      </c>
      <c r="F682" s="23" t="s">
        <v>69</v>
      </c>
      <c r="G682" s="26"/>
      <c r="H682" s="26">
        <v>1</v>
      </c>
      <c r="I682" s="76">
        <v>6.3116692817000004</v>
      </c>
      <c r="J682" s="76">
        <v>10.09867085072</v>
      </c>
      <c r="K682" s="115">
        <v>10.09867085072</v>
      </c>
      <c r="L682" s="77">
        <v>10.09867085072</v>
      </c>
    </row>
    <row r="683" spans="1:12" x14ac:dyDescent="0.25">
      <c r="A683" s="22" t="s">
        <v>33</v>
      </c>
      <c r="B683" s="94">
        <v>230</v>
      </c>
      <c r="C683" s="26" t="s">
        <v>24</v>
      </c>
      <c r="D683" s="94">
        <v>1192.5</v>
      </c>
      <c r="E683" s="94">
        <v>603.78</v>
      </c>
      <c r="F683" s="23" t="s">
        <v>66</v>
      </c>
      <c r="G683" s="26"/>
      <c r="H683" s="26">
        <v>1</v>
      </c>
      <c r="I683" s="76">
        <v>6.4798221092999997</v>
      </c>
      <c r="J683" s="76">
        <v>10.36771537488</v>
      </c>
      <c r="K683" s="115">
        <v>10.36771537488</v>
      </c>
      <c r="L683" s="77">
        <v>10.36771537488</v>
      </c>
    </row>
    <row r="684" spans="1:12" x14ac:dyDescent="0.25">
      <c r="A684" s="22" t="s">
        <v>33</v>
      </c>
      <c r="B684" s="94">
        <v>230</v>
      </c>
      <c r="C684" s="26" t="s">
        <v>24</v>
      </c>
      <c r="D684" s="94">
        <v>954</v>
      </c>
      <c r="E684" s="94">
        <v>483.74</v>
      </c>
      <c r="F684" s="23" t="s">
        <v>71</v>
      </c>
      <c r="G684" s="26"/>
      <c r="H684" s="26">
        <v>1</v>
      </c>
      <c r="I684" s="76">
        <v>6.4514511774000001</v>
      </c>
      <c r="J684" s="76">
        <v>10.322321883840001</v>
      </c>
      <c r="K684" s="115">
        <v>10.322321883840001</v>
      </c>
      <c r="L684" s="77">
        <v>10.322321883840001</v>
      </c>
    </row>
    <row r="685" spans="1:12" x14ac:dyDescent="0.25">
      <c r="A685" s="22" t="s">
        <v>33</v>
      </c>
      <c r="B685" s="94">
        <v>230</v>
      </c>
      <c r="C685" s="26" t="s">
        <v>24</v>
      </c>
      <c r="D685" s="94">
        <v>954</v>
      </c>
      <c r="E685" s="94">
        <v>484.48</v>
      </c>
      <c r="F685" s="23" t="s">
        <v>62</v>
      </c>
      <c r="G685" s="26"/>
      <c r="H685" s="26">
        <v>1</v>
      </c>
      <c r="I685" s="76">
        <v>6.4746700165000002</v>
      </c>
      <c r="J685" s="76">
        <v>10.359472026400001</v>
      </c>
      <c r="K685" s="115">
        <v>10.359472026400001</v>
      </c>
      <c r="L685" s="77">
        <v>10.359472026400001</v>
      </c>
    </row>
    <row r="686" spans="1:12" x14ac:dyDescent="0.25">
      <c r="A686" s="22" t="s">
        <v>33</v>
      </c>
      <c r="B686" s="94">
        <v>230</v>
      </c>
      <c r="C686" s="26" t="s">
        <v>24</v>
      </c>
      <c r="D686" s="94">
        <v>1431</v>
      </c>
      <c r="E686" s="94">
        <v>724.97</v>
      </c>
      <c r="F686" s="23" t="s">
        <v>52</v>
      </c>
      <c r="G686" s="26"/>
      <c r="H686" s="26">
        <v>1</v>
      </c>
      <c r="I686" s="76">
        <v>6.7083729068000002</v>
      </c>
      <c r="J686" s="76">
        <v>10.73339665088</v>
      </c>
      <c r="K686" s="115">
        <v>10.73339665088</v>
      </c>
      <c r="L686" s="77">
        <v>10.73339665088</v>
      </c>
    </row>
    <row r="687" spans="1:12" x14ac:dyDescent="0.25">
      <c r="A687" s="22" t="s">
        <v>33</v>
      </c>
      <c r="B687" s="94">
        <v>230</v>
      </c>
      <c r="C687" s="26" t="s">
        <v>24</v>
      </c>
      <c r="D687" s="94">
        <v>1510.5</v>
      </c>
      <c r="E687" s="94">
        <v>766.55</v>
      </c>
      <c r="F687" s="23" t="s">
        <v>61</v>
      </c>
      <c r="G687" s="26"/>
      <c r="H687" s="26">
        <v>1</v>
      </c>
      <c r="I687" s="76">
        <v>6.7003280994000001</v>
      </c>
      <c r="J687" s="76">
        <v>10.72052495904</v>
      </c>
      <c r="K687" s="115">
        <v>10.72052495904</v>
      </c>
      <c r="L687" s="77">
        <v>10.72052495904</v>
      </c>
    </row>
    <row r="688" spans="1:12" x14ac:dyDescent="0.25">
      <c r="A688" s="22" t="s">
        <v>33</v>
      </c>
      <c r="B688" s="94">
        <v>230</v>
      </c>
      <c r="C688" s="26" t="s">
        <v>24</v>
      </c>
      <c r="D688" s="94">
        <v>950</v>
      </c>
      <c r="E688" s="94">
        <v>481.37</v>
      </c>
      <c r="F688" s="23" t="s">
        <v>83</v>
      </c>
      <c r="G688" s="26" t="s">
        <v>325</v>
      </c>
      <c r="H688" s="26">
        <v>1</v>
      </c>
      <c r="I688" s="76">
        <v>6.4195252736999997</v>
      </c>
      <c r="J688" s="76">
        <v>10.27124043792</v>
      </c>
      <c r="K688" s="115">
        <v>10.27124043792</v>
      </c>
      <c r="L688" s="77">
        <v>10.27124043792</v>
      </c>
    </row>
    <row r="689" spans="1:12" x14ac:dyDescent="0.25">
      <c r="A689" s="22" t="s">
        <v>33</v>
      </c>
      <c r="B689" s="94">
        <v>230</v>
      </c>
      <c r="C689" s="26" t="s">
        <v>24</v>
      </c>
      <c r="D689" s="94">
        <v>927.2</v>
      </c>
      <c r="E689" s="94">
        <v>469.62</v>
      </c>
      <c r="F689" s="23" t="s">
        <v>63</v>
      </c>
      <c r="G689" s="94">
        <v>37</v>
      </c>
      <c r="H689" s="26">
        <v>1</v>
      </c>
      <c r="I689" s="76">
        <v>6.2712526864999996</v>
      </c>
      <c r="J689" s="76">
        <v>10.034004298399999</v>
      </c>
      <c r="K689" s="115">
        <v>10.034004298399999</v>
      </c>
      <c r="L689" s="77">
        <v>10.034004298399999</v>
      </c>
    </row>
    <row r="690" spans="1:12" x14ac:dyDescent="0.25">
      <c r="A690" s="22" t="s">
        <v>33</v>
      </c>
      <c r="B690" s="94">
        <v>230</v>
      </c>
      <c r="C690" s="26" t="s">
        <v>24</v>
      </c>
      <c r="D690" s="94">
        <v>326</v>
      </c>
      <c r="E690" s="94">
        <v>299</v>
      </c>
      <c r="F690" s="23" t="s">
        <v>76</v>
      </c>
      <c r="G690" s="26" t="s">
        <v>328</v>
      </c>
      <c r="H690" s="26">
        <v>1</v>
      </c>
      <c r="I690" s="76">
        <v>6.2294535567000002</v>
      </c>
      <c r="J690" s="76">
        <v>9.9671256907199997</v>
      </c>
      <c r="K690" s="115">
        <v>9.9671256907199997</v>
      </c>
      <c r="L690" s="77">
        <v>9.9671256907199997</v>
      </c>
    </row>
    <row r="691" spans="1:12" x14ac:dyDescent="0.25">
      <c r="A691" s="22" t="s">
        <v>33</v>
      </c>
      <c r="B691" s="94">
        <v>230</v>
      </c>
      <c r="C691" s="26" t="s">
        <v>24</v>
      </c>
      <c r="D691" s="94">
        <v>308</v>
      </c>
      <c r="E691" s="94">
        <v>299</v>
      </c>
      <c r="F691" s="23" t="s">
        <v>76</v>
      </c>
      <c r="G691" s="26" t="s">
        <v>327</v>
      </c>
      <c r="H691" s="26">
        <v>1</v>
      </c>
      <c r="I691" s="76">
        <v>6.2567757214000004</v>
      </c>
      <c r="J691" s="76">
        <v>10.01084115424</v>
      </c>
      <c r="K691" s="115">
        <v>10.01084115424</v>
      </c>
      <c r="L691" s="77">
        <v>10.01084115424</v>
      </c>
    </row>
    <row r="692" spans="1:12" x14ac:dyDescent="0.25">
      <c r="A692" s="22" t="s">
        <v>33</v>
      </c>
      <c r="B692" s="94">
        <v>230</v>
      </c>
      <c r="C692" s="26" t="s">
        <v>24</v>
      </c>
      <c r="D692" s="94">
        <v>291</v>
      </c>
      <c r="E692" s="94">
        <v>299</v>
      </c>
      <c r="F692" s="23" t="s">
        <v>76</v>
      </c>
      <c r="G692" s="26" t="s">
        <v>330</v>
      </c>
      <c r="H692" s="26">
        <v>1</v>
      </c>
      <c r="I692" s="76">
        <v>6.3851807410000001</v>
      </c>
      <c r="J692" s="76">
        <v>10.216289185600001</v>
      </c>
      <c r="K692" s="115">
        <v>10.216289185600001</v>
      </c>
      <c r="L692" s="77">
        <v>10.216289185600001</v>
      </c>
    </row>
    <row r="693" spans="1:12" x14ac:dyDescent="0.25">
      <c r="A693" s="22" t="s">
        <v>33</v>
      </c>
      <c r="B693" s="94">
        <v>230</v>
      </c>
      <c r="C693" s="26" t="s">
        <v>24</v>
      </c>
      <c r="D693" s="94">
        <v>387</v>
      </c>
      <c r="E693" s="94">
        <v>412</v>
      </c>
      <c r="F693" s="23" t="s">
        <v>76</v>
      </c>
      <c r="G693" s="26" t="s">
        <v>331</v>
      </c>
      <c r="H693" s="26">
        <v>1</v>
      </c>
      <c r="I693" s="76">
        <v>6.5006186726999999</v>
      </c>
      <c r="J693" s="76">
        <v>10.400989876320001</v>
      </c>
      <c r="K693" s="115">
        <v>10.400989876320001</v>
      </c>
      <c r="L693" s="77">
        <v>10.400989876320001</v>
      </c>
    </row>
    <row r="694" spans="1:12" x14ac:dyDescent="0.25">
      <c r="A694" s="22" t="s">
        <v>33</v>
      </c>
      <c r="B694" s="94">
        <v>230</v>
      </c>
      <c r="C694" s="26" t="s">
        <v>24</v>
      </c>
      <c r="D694" s="94">
        <v>465</v>
      </c>
      <c r="E694" s="94">
        <v>412</v>
      </c>
      <c r="F694" s="23" t="s">
        <v>76</v>
      </c>
      <c r="G694" s="26" t="s">
        <v>328</v>
      </c>
      <c r="H694" s="26">
        <v>1</v>
      </c>
      <c r="I694" s="76">
        <v>6.5781527309000003</v>
      </c>
      <c r="J694" s="76">
        <v>10.52504436944</v>
      </c>
      <c r="K694" s="115">
        <v>10.52504436944</v>
      </c>
      <c r="L694" s="77">
        <v>10.52504436944</v>
      </c>
    </row>
    <row r="695" spans="1:12" x14ac:dyDescent="0.25">
      <c r="A695" s="22" t="s">
        <v>33</v>
      </c>
      <c r="B695" s="94">
        <v>230</v>
      </c>
      <c r="C695" s="26" t="s">
        <v>24</v>
      </c>
      <c r="D695" s="94">
        <v>563</v>
      </c>
      <c r="E695" s="94">
        <v>412</v>
      </c>
      <c r="F695" s="23" t="s">
        <v>76</v>
      </c>
      <c r="G695" s="26" t="s">
        <v>332</v>
      </c>
      <c r="H695" s="26">
        <v>1</v>
      </c>
      <c r="I695" s="76">
        <v>6.6692278860999998</v>
      </c>
      <c r="J695" s="76">
        <v>10.67076461776</v>
      </c>
      <c r="K695" s="115">
        <v>10.67076461776</v>
      </c>
      <c r="L695" s="77">
        <v>10.67076461776</v>
      </c>
    </row>
    <row r="696" spans="1:12" x14ac:dyDescent="0.25">
      <c r="A696" s="22" t="s">
        <v>33</v>
      </c>
      <c r="B696" s="94">
        <v>600</v>
      </c>
      <c r="C696" s="26" t="s">
        <v>25</v>
      </c>
      <c r="D696" s="94">
        <v>1272</v>
      </c>
      <c r="E696" s="94">
        <v>644.4</v>
      </c>
      <c r="F696" s="23" t="s">
        <v>45</v>
      </c>
      <c r="G696" s="26" t="s">
        <v>322</v>
      </c>
      <c r="H696" s="26">
        <v>4</v>
      </c>
      <c r="I696" s="76">
        <v>15.31</v>
      </c>
      <c r="J696" s="76">
        <v>24.495999999999999</v>
      </c>
      <c r="K696" s="115">
        <v>24.495999999999999</v>
      </c>
      <c r="L696" s="77">
        <v>24.495999999999999</v>
      </c>
    </row>
    <row r="697" spans="1:12" x14ac:dyDescent="0.25">
      <c r="A697" s="22" t="s">
        <v>33</v>
      </c>
      <c r="B697" s="94">
        <v>600</v>
      </c>
      <c r="C697" s="26" t="s">
        <v>25</v>
      </c>
      <c r="D697" s="94">
        <v>1192.5</v>
      </c>
      <c r="E697" s="94">
        <v>604.24</v>
      </c>
      <c r="F697" s="23" t="s">
        <v>48</v>
      </c>
      <c r="G697" s="26" t="s">
        <v>322</v>
      </c>
      <c r="H697" s="26">
        <v>4</v>
      </c>
      <c r="I697" s="76">
        <v>15.26</v>
      </c>
      <c r="J697" s="76">
        <v>24.416</v>
      </c>
      <c r="K697" s="115">
        <v>24.416</v>
      </c>
      <c r="L697" s="77">
        <v>24.416</v>
      </c>
    </row>
    <row r="698" spans="1:12" x14ac:dyDescent="0.25">
      <c r="A698" s="22" t="s">
        <v>33</v>
      </c>
      <c r="B698" s="94">
        <v>600</v>
      </c>
      <c r="C698" s="26" t="s">
        <v>25</v>
      </c>
      <c r="D698" s="94">
        <v>1351.5</v>
      </c>
      <c r="E698" s="94">
        <v>694.8</v>
      </c>
      <c r="F698" s="23" t="s">
        <v>54</v>
      </c>
      <c r="G698" s="26" t="s">
        <v>322</v>
      </c>
      <c r="H698" s="26">
        <v>4</v>
      </c>
      <c r="I698" s="76">
        <v>15.35</v>
      </c>
      <c r="J698" s="76">
        <v>24.56</v>
      </c>
      <c r="K698" s="115">
        <v>24.56</v>
      </c>
      <c r="L698" s="77">
        <v>24.56</v>
      </c>
    </row>
    <row r="699" spans="1:12" x14ac:dyDescent="0.25">
      <c r="A699" s="22" t="s">
        <v>33</v>
      </c>
      <c r="B699" s="94">
        <v>600</v>
      </c>
      <c r="C699" s="26" t="s">
        <v>25</v>
      </c>
      <c r="D699" s="94">
        <v>1590</v>
      </c>
      <c r="E699" s="94">
        <v>806.23</v>
      </c>
      <c r="F699" s="23" t="s">
        <v>59</v>
      </c>
      <c r="G699" s="26" t="s">
        <v>323</v>
      </c>
      <c r="H699" s="26">
        <v>4</v>
      </c>
      <c r="I699" s="76">
        <v>15.56</v>
      </c>
      <c r="J699" s="76">
        <v>24.896000000000001</v>
      </c>
      <c r="K699" s="115">
        <v>24.896000000000001</v>
      </c>
      <c r="L699" s="77">
        <v>24.896000000000001</v>
      </c>
    </row>
    <row r="700" spans="1:12" x14ac:dyDescent="0.25">
      <c r="A700" s="22" t="s">
        <v>33</v>
      </c>
      <c r="B700" s="94">
        <v>600</v>
      </c>
      <c r="C700" s="26" t="s">
        <v>25</v>
      </c>
      <c r="D700" s="94">
        <v>1431</v>
      </c>
      <c r="E700" s="94">
        <v>725.27</v>
      </c>
      <c r="F700" s="23" t="s">
        <v>47</v>
      </c>
      <c r="G700" s="26" t="s">
        <v>322</v>
      </c>
      <c r="H700" s="26">
        <v>4</v>
      </c>
      <c r="I700" s="76">
        <v>15.4</v>
      </c>
      <c r="J700" s="76">
        <v>24.64</v>
      </c>
      <c r="K700" s="115">
        <v>24.64</v>
      </c>
      <c r="L700" s="77">
        <v>24.64</v>
      </c>
    </row>
    <row r="701" spans="1:12" x14ac:dyDescent="0.25">
      <c r="A701" s="22" t="s">
        <v>33</v>
      </c>
      <c r="B701" s="94">
        <v>600</v>
      </c>
      <c r="C701" s="26" t="s">
        <v>25</v>
      </c>
      <c r="D701" s="94">
        <v>1113</v>
      </c>
      <c r="E701" s="94">
        <v>565.49</v>
      </c>
      <c r="F701" s="23" t="s">
        <v>46</v>
      </c>
      <c r="G701" s="26" t="s">
        <v>322</v>
      </c>
      <c r="H701" s="26">
        <v>4</v>
      </c>
      <c r="I701" s="76">
        <v>15.2</v>
      </c>
      <c r="J701" s="76">
        <v>24.32</v>
      </c>
      <c r="K701" s="115">
        <v>24.32</v>
      </c>
      <c r="L701" s="77">
        <v>24.32</v>
      </c>
    </row>
    <row r="702" spans="1:12" ht="15.75" thickBot="1" x14ac:dyDescent="0.3">
      <c r="A702" s="24" t="s">
        <v>33</v>
      </c>
      <c r="B702" s="95">
        <v>600</v>
      </c>
      <c r="C702" s="27" t="s">
        <v>25</v>
      </c>
      <c r="D702" s="95">
        <v>1510.5</v>
      </c>
      <c r="E702" s="95">
        <v>765.37</v>
      </c>
      <c r="F702" s="25" t="s">
        <v>73</v>
      </c>
      <c r="G702" s="27" t="s">
        <v>322</v>
      </c>
      <c r="H702" s="27">
        <v>4</v>
      </c>
      <c r="I702" s="79">
        <v>15.45</v>
      </c>
      <c r="J702" s="79">
        <v>24.72</v>
      </c>
      <c r="K702" s="116">
        <v>24.72</v>
      </c>
      <c r="L702" s="80">
        <v>24.72</v>
      </c>
    </row>
  </sheetData>
  <mergeCells count="1">
    <mergeCell ref="B5:E5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4"/>
  <dimension ref="A1:M9"/>
  <sheetViews>
    <sheetView showGridLines="0" workbookViewId="0"/>
  </sheetViews>
  <sheetFormatPr defaultRowHeight="15" x14ac:dyDescent="0.25"/>
  <cols>
    <col min="1" max="1" width="23.28515625" style="4" customWidth="1"/>
    <col min="2" max="2" width="9.42578125" customWidth="1"/>
    <col min="3" max="8" width="12.7109375" style="121" customWidth="1"/>
    <col min="9" max="9" width="16.7109375" bestFit="1" customWidth="1"/>
    <col min="10" max="13" width="13.140625" bestFit="1" customWidth="1"/>
  </cols>
  <sheetData>
    <row r="1" spans="1:13" s="98" customFormat="1" ht="12.75" x14ac:dyDescent="0.2">
      <c r="C1" s="120"/>
      <c r="D1" s="120"/>
      <c r="E1" s="120"/>
      <c r="F1" s="120"/>
      <c r="G1" s="120"/>
      <c r="H1" s="120"/>
      <c r="I1" s="99"/>
      <c r="J1" s="99"/>
      <c r="K1" s="99"/>
    </row>
    <row r="2" spans="1:13" s="98" customFormat="1" ht="15.75" x14ac:dyDescent="0.25">
      <c r="B2" s="101" t="s">
        <v>749</v>
      </c>
      <c r="C2" s="120"/>
      <c r="D2" s="120"/>
      <c r="E2" s="120"/>
      <c r="F2" s="120"/>
      <c r="G2" s="120"/>
      <c r="H2" s="120"/>
      <c r="I2" s="99"/>
      <c r="J2" s="99"/>
      <c r="K2" s="99"/>
    </row>
    <row r="3" spans="1:13" s="98" customFormat="1" ht="15.75" x14ac:dyDescent="0.25">
      <c r="B3" s="101" t="s">
        <v>507</v>
      </c>
      <c r="C3" s="120"/>
      <c r="D3" s="120"/>
      <c r="E3" s="120"/>
      <c r="F3" s="120"/>
      <c r="G3" s="120"/>
      <c r="H3" s="120"/>
      <c r="I3" s="99"/>
      <c r="J3" s="99"/>
      <c r="K3" s="99"/>
    </row>
    <row r="4" spans="1:13" ht="15.75" thickBot="1" x14ac:dyDescent="0.3">
      <c r="A4" s="3"/>
      <c r="B4" s="4"/>
      <c r="D4" s="122"/>
      <c r="E4" s="122"/>
      <c r="F4" s="122"/>
      <c r="G4" s="122"/>
      <c r="H4" s="122"/>
    </row>
    <row r="5" spans="1:13" ht="18" customHeight="1" thickBot="1" x14ac:dyDescent="0.3">
      <c r="A5" s="93" t="s">
        <v>388</v>
      </c>
      <c r="B5" s="576" t="s">
        <v>406</v>
      </c>
      <c r="C5" s="572"/>
      <c r="D5" s="572"/>
      <c r="E5" s="573"/>
    </row>
    <row r="6" spans="1:13" ht="45.75" thickBot="1" x14ac:dyDescent="0.3">
      <c r="A6" s="104" t="s">
        <v>291</v>
      </c>
      <c r="B6" s="105" t="s">
        <v>293</v>
      </c>
      <c r="C6" s="123" t="s">
        <v>405</v>
      </c>
      <c r="D6" s="124" t="s">
        <v>304</v>
      </c>
      <c r="E6" s="111" t="s">
        <v>305</v>
      </c>
      <c r="F6" s="111" t="s">
        <v>306</v>
      </c>
      <c r="G6" s="111" t="s">
        <v>307</v>
      </c>
      <c r="H6" s="110" t="s">
        <v>308</v>
      </c>
    </row>
    <row r="7" spans="1:13" x14ac:dyDescent="0.25">
      <c r="A7" s="426" t="s">
        <v>35</v>
      </c>
      <c r="B7" s="427">
        <v>69</v>
      </c>
      <c r="C7" s="470">
        <v>4.5</v>
      </c>
      <c r="D7" s="473">
        <v>6190.5046665597847</v>
      </c>
      <c r="E7" s="474">
        <v>6190.5046665597847</v>
      </c>
      <c r="F7" s="474">
        <v>5956.1301449007215</v>
      </c>
      <c r="G7" s="474">
        <v>5331.6278280551733</v>
      </c>
      <c r="H7" s="470">
        <v>5859.6382239386603</v>
      </c>
      <c r="I7" s="613"/>
      <c r="J7" s="613"/>
      <c r="K7" s="613"/>
      <c r="L7" s="613"/>
      <c r="M7" s="613"/>
    </row>
    <row r="8" spans="1:13" x14ac:dyDescent="0.25">
      <c r="A8" s="428" t="s">
        <v>35</v>
      </c>
      <c r="B8" s="429">
        <v>138</v>
      </c>
      <c r="C8" s="471">
        <v>3.5</v>
      </c>
      <c r="D8" s="475">
        <v>6190.5046665597847</v>
      </c>
      <c r="E8" s="476">
        <v>6190.5046665597847</v>
      </c>
      <c r="F8" s="476">
        <v>5956.1301449007215</v>
      </c>
      <c r="G8" s="476">
        <v>5331.6278280551733</v>
      </c>
      <c r="H8" s="471">
        <v>5859.6382239386603</v>
      </c>
      <c r="I8" s="613"/>
      <c r="J8" s="613"/>
      <c r="K8" s="613"/>
      <c r="L8" s="613"/>
      <c r="M8" s="613"/>
    </row>
    <row r="9" spans="1:13" ht="15.75" thickBot="1" x14ac:dyDescent="0.3">
      <c r="A9" s="430" t="s">
        <v>35</v>
      </c>
      <c r="B9" s="431">
        <v>230</v>
      </c>
      <c r="C9" s="472">
        <v>2.72</v>
      </c>
      <c r="D9" s="477">
        <v>6190.5046665597847</v>
      </c>
      <c r="E9" s="478">
        <v>6190.5046665597847</v>
      </c>
      <c r="F9" s="478">
        <v>5956.1301449007215</v>
      </c>
      <c r="G9" s="478">
        <v>5331.6278280551733</v>
      </c>
      <c r="H9" s="472">
        <v>5859.6382239386603</v>
      </c>
      <c r="I9" s="613"/>
      <c r="J9" s="613"/>
      <c r="K9" s="613"/>
      <c r="L9" s="613"/>
      <c r="M9" s="613"/>
    </row>
  </sheetData>
  <mergeCells count="1">
    <mergeCell ref="B5:E5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5"/>
  <dimension ref="A1:O12"/>
  <sheetViews>
    <sheetView showGridLines="0" workbookViewId="0"/>
  </sheetViews>
  <sheetFormatPr defaultRowHeight="15" x14ac:dyDescent="0.25"/>
  <cols>
    <col min="1" max="1" width="34.42578125" customWidth="1"/>
    <col min="2" max="6" width="12.7109375" customWidth="1"/>
  </cols>
  <sheetData>
    <row r="1" spans="1:15" s="98" customFormat="1" ht="12.75" x14ac:dyDescent="0.2">
      <c r="F1" s="99"/>
      <c r="G1" s="99"/>
      <c r="H1" s="99"/>
      <c r="I1" s="99"/>
      <c r="J1" s="99"/>
      <c r="K1" s="99"/>
      <c r="L1" s="99"/>
      <c r="M1" s="99"/>
      <c r="N1" s="99"/>
      <c r="O1" s="99"/>
    </row>
    <row r="2" spans="1:15" s="98" customFormat="1" ht="15.75" x14ac:dyDescent="0.25">
      <c r="B2" s="101" t="s">
        <v>749</v>
      </c>
      <c r="F2" s="99"/>
      <c r="G2" s="99"/>
      <c r="H2" s="99"/>
      <c r="I2" s="99"/>
      <c r="J2" s="99"/>
      <c r="K2" s="99"/>
      <c r="L2" s="99"/>
      <c r="M2" s="99"/>
      <c r="N2" s="99"/>
      <c r="O2" s="99"/>
    </row>
    <row r="3" spans="1:15" s="98" customFormat="1" ht="15.75" x14ac:dyDescent="0.25">
      <c r="B3" s="101" t="s">
        <v>404</v>
      </c>
      <c r="F3" s="99"/>
      <c r="G3" s="99"/>
      <c r="H3" s="99"/>
      <c r="I3" s="99"/>
      <c r="J3" s="99"/>
      <c r="K3" s="99"/>
      <c r="L3" s="99"/>
      <c r="M3" s="99"/>
      <c r="N3" s="99"/>
      <c r="O3" s="99"/>
    </row>
    <row r="4" spans="1:15" ht="15.75" thickBot="1" x14ac:dyDescent="0.3">
      <c r="A4" s="3"/>
      <c r="B4" s="4"/>
      <c r="C4" s="4"/>
      <c r="D4" s="4"/>
      <c r="E4" s="4"/>
      <c r="H4" s="118"/>
      <c r="I4" s="118"/>
      <c r="J4" s="118"/>
      <c r="K4" s="118"/>
      <c r="L4" s="118"/>
    </row>
    <row r="5" spans="1:15" ht="45.75" thickBot="1" x14ac:dyDescent="0.3">
      <c r="A5" s="129" t="s">
        <v>41</v>
      </c>
      <c r="B5" s="111" t="s">
        <v>399</v>
      </c>
      <c r="C5" s="111" t="s">
        <v>400</v>
      </c>
      <c r="D5" s="111" t="s">
        <v>401</v>
      </c>
      <c r="E5" s="111" t="s">
        <v>402</v>
      </c>
      <c r="F5" s="110" t="s">
        <v>403</v>
      </c>
    </row>
    <row r="6" spans="1:15" ht="14.25" customHeight="1" x14ac:dyDescent="0.25">
      <c r="A6" s="465" t="s">
        <v>395</v>
      </c>
      <c r="B6" s="467">
        <v>4835.0940457935585</v>
      </c>
      <c r="C6" s="238">
        <v>4738.1820048252912</v>
      </c>
      <c r="D6" s="238">
        <v>4652.0428741058895</v>
      </c>
      <c r="E6" s="238">
        <v>4665.9866483996875</v>
      </c>
      <c r="F6" s="239">
        <v>4836.7150998646321</v>
      </c>
    </row>
    <row r="7" spans="1:15" x14ac:dyDescent="0.25">
      <c r="A7" s="466" t="s">
        <v>396</v>
      </c>
      <c r="B7" s="468">
        <v>3108.2747437244307</v>
      </c>
      <c r="C7" s="240">
        <v>3045.9741459591164</v>
      </c>
      <c r="D7" s="240">
        <v>2990.5989904966427</v>
      </c>
      <c r="E7" s="240">
        <v>2999.5628453997988</v>
      </c>
      <c r="F7" s="241">
        <v>3109.3168499129774</v>
      </c>
    </row>
    <row r="8" spans="1:15" ht="15.75" customHeight="1" x14ac:dyDescent="0.25">
      <c r="A8" s="16" t="s">
        <v>397</v>
      </c>
      <c r="B8" s="468">
        <v>3108.2747437244307</v>
      </c>
      <c r="C8" s="240">
        <v>3045.9741459591164</v>
      </c>
      <c r="D8" s="240">
        <v>2990.5989904966427</v>
      </c>
      <c r="E8" s="240">
        <v>2999.5628453997988</v>
      </c>
      <c r="F8" s="241">
        <v>3109.3168499129774</v>
      </c>
    </row>
    <row r="9" spans="1:15" ht="15" customHeight="1" thickBot="1" x14ac:dyDescent="0.3">
      <c r="A9" s="17" t="s">
        <v>398</v>
      </c>
      <c r="B9" s="469">
        <v>4835.0940457935585</v>
      </c>
      <c r="C9" s="242">
        <v>4738.1820048252912</v>
      </c>
      <c r="D9" s="242">
        <v>4652.0428741058895</v>
      </c>
      <c r="E9" s="242">
        <v>4665.9866483996875</v>
      </c>
      <c r="F9" s="243">
        <v>4836.7150998646321</v>
      </c>
    </row>
    <row r="12" spans="1:15" x14ac:dyDescent="0.25">
      <c r="B12" s="380"/>
    </row>
  </sheetData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6"/>
  <dimension ref="A1:N21"/>
  <sheetViews>
    <sheetView showGridLines="0" zoomScaleNormal="100" workbookViewId="0"/>
  </sheetViews>
  <sheetFormatPr defaultRowHeight="12.75" x14ac:dyDescent="0.2"/>
  <cols>
    <col min="1" max="1" width="29.85546875" style="87" bestFit="1" customWidth="1"/>
    <col min="2" max="2" width="8.28515625" style="87" customWidth="1"/>
    <col min="3" max="3" width="18.28515625" style="87" bestFit="1" customWidth="1"/>
    <col min="4" max="4" width="14.140625" style="87" customWidth="1"/>
    <col min="5" max="5" width="12.7109375" style="87" customWidth="1"/>
    <col min="6" max="14" width="10.7109375" style="87" customWidth="1"/>
    <col min="15" max="15" width="11.5703125" style="87" bestFit="1" customWidth="1"/>
    <col min="16" max="16384" width="9.140625" style="87"/>
  </cols>
  <sheetData>
    <row r="1" spans="1:14" s="98" customFormat="1" x14ac:dyDescent="0.2">
      <c r="E1" s="99"/>
      <c r="F1" s="99"/>
      <c r="G1" s="99"/>
      <c r="H1" s="99"/>
      <c r="I1" s="99"/>
      <c r="J1" s="99"/>
      <c r="K1" s="99"/>
      <c r="L1" s="99"/>
      <c r="M1" s="99"/>
      <c r="N1" s="99"/>
    </row>
    <row r="2" spans="1:14" s="98" customFormat="1" ht="15.75" x14ac:dyDescent="0.25">
      <c r="B2" s="101" t="s">
        <v>749</v>
      </c>
      <c r="E2" s="99"/>
      <c r="F2" s="99"/>
      <c r="G2" s="99"/>
      <c r="H2" s="99"/>
      <c r="I2" s="99"/>
      <c r="J2" s="99"/>
      <c r="K2" s="99"/>
      <c r="L2" s="99"/>
      <c r="M2" s="99"/>
      <c r="N2" s="99"/>
    </row>
    <row r="3" spans="1:14" s="98" customFormat="1" ht="15.75" x14ac:dyDescent="0.25">
      <c r="B3" s="101" t="s">
        <v>413</v>
      </c>
      <c r="E3" s="99"/>
      <c r="F3" s="99"/>
      <c r="G3" s="99"/>
      <c r="H3" s="99"/>
      <c r="I3" s="99"/>
      <c r="J3" s="99"/>
      <c r="K3" s="99"/>
      <c r="L3" s="99"/>
      <c r="M3" s="99"/>
      <c r="N3" s="99"/>
    </row>
    <row r="4" spans="1:14" customFormat="1" ht="15.75" thickBot="1" x14ac:dyDescent="0.3">
      <c r="A4" s="3"/>
      <c r="B4" s="4"/>
      <c r="C4" s="4"/>
      <c r="D4" s="4"/>
      <c r="E4" s="118"/>
      <c r="F4" s="118"/>
      <c r="G4" s="118"/>
      <c r="H4" s="118"/>
      <c r="I4" s="118"/>
      <c r="J4" s="118"/>
      <c r="K4" s="118"/>
      <c r="L4" s="118"/>
      <c r="M4" s="118"/>
      <c r="N4" s="118"/>
    </row>
    <row r="5" spans="1:14" customFormat="1" ht="18" customHeight="1" thickBot="1" x14ac:dyDescent="0.3">
      <c r="A5" s="93" t="s">
        <v>409</v>
      </c>
      <c r="B5" s="576" t="s">
        <v>410</v>
      </c>
      <c r="C5" s="572"/>
      <c r="D5" s="572"/>
      <c r="E5" s="573"/>
      <c r="F5" s="134"/>
      <c r="G5" s="134"/>
      <c r="H5" s="134"/>
      <c r="I5" s="134"/>
      <c r="J5" s="577" t="s">
        <v>412</v>
      </c>
      <c r="K5" s="578"/>
      <c r="L5" s="578"/>
      <c r="M5" s="578"/>
      <c r="N5" s="579"/>
    </row>
    <row r="6" spans="1:14" s="107" customFormat="1" ht="49.5" customHeight="1" thickBot="1" x14ac:dyDescent="0.3">
      <c r="A6" s="135" t="s">
        <v>291</v>
      </c>
      <c r="B6" s="136" t="s">
        <v>293</v>
      </c>
      <c r="C6" s="136" t="s">
        <v>294</v>
      </c>
      <c r="D6" s="136" t="s">
        <v>411</v>
      </c>
      <c r="E6" s="137" t="s">
        <v>304</v>
      </c>
      <c r="F6" s="137" t="s">
        <v>305</v>
      </c>
      <c r="G6" s="137" t="s">
        <v>306</v>
      </c>
      <c r="H6" s="137" t="s">
        <v>307</v>
      </c>
      <c r="I6" s="138" t="s">
        <v>308</v>
      </c>
      <c r="J6" s="137" t="s">
        <v>399</v>
      </c>
      <c r="K6" s="137" t="s">
        <v>400</v>
      </c>
      <c r="L6" s="137" t="s">
        <v>401</v>
      </c>
      <c r="M6" s="137" t="s">
        <v>402</v>
      </c>
      <c r="N6" s="138" t="s">
        <v>403</v>
      </c>
    </row>
    <row r="7" spans="1:14" ht="15" x14ac:dyDescent="0.25">
      <c r="A7" s="139" t="s">
        <v>30</v>
      </c>
      <c r="B7" s="140">
        <v>230</v>
      </c>
      <c r="C7" s="141" t="s">
        <v>407</v>
      </c>
      <c r="D7" s="141">
        <v>2.14</v>
      </c>
      <c r="E7" s="456">
        <v>1073.300488360248</v>
      </c>
      <c r="F7" s="457">
        <v>1073.300488360248</v>
      </c>
      <c r="G7" s="457">
        <v>1073.300488360248</v>
      </c>
      <c r="H7" s="457">
        <v>997.34895586781317</v>
      </c>
      <c r="I7" s="458">
        <v>1073.300488360248</v>
      </c>
      <c r="J7" s="244">
        <v>9187.4521803637235</v>
      </c>
      <c r="K7" s="244">
        <v>9187.4521803637235</v>
      </c>
      <c r="L7" s="244">
        <v>9187.4521803637235</v>
      </c>
      <c r="M7" s="244">
        <v>8537.3070622284813</v>
      </c>
      <c r="N7" s="245">
        <v>9187.4521803637235</v>
      </c>
    </row>
    <row r="8" spans="1:14" ht="15" x14ac:dyDescent="0.25">
      <c r="A8" s="142" t="s">
        <v>30</v>
      </c>
      <c r="B8" s="143">
        <v>345</v>
      </c>
      <c r="C8" s="144" t="s">
        <v>407</v>
      </c>
      <c r="D8" s="144">
        <v>2.2400000000000002</v>
      </c>
      <c r="E8" s="459">
        <v>1073.300488360248</v>
      </c>
      <c r="F8" s="460">
        <v>1073.300488360248</v>
      </c>
      <c r="G8" s="460">
        <v>1073.300488360248</v>
      </c>
      <c r="H8" s="460">
        <v>997.34895586781317</v>
      </c>
      <c r="I8" s="461">
        <v>1073.300488360248</v>
      </c>
      <c r="J8" s="246">
        <v>9616.7723757078238</v>
      </c>
      <c r="K8" s="246">
        <v>9616.7723757078238</v>
      </c>
      <c r="L8" s="246">
        <v>9616.7723757078238</v>
      </c>
      <c r="M8" s="246">
        <v>8936.2466445756054</v>
      </c>
      <c r="N8" s="247">
        <v>9616.7723757078238</v>
      </c>
    </row>
    <row r="9" spans="1:14" ht="15" x14ac:dyDescent="0.25">
      <c r="A9" s="142" t="s">
        <v>30</v>
      </c>
      <c r="B9" s="143">
        <v>440</v>
      </c>
      <c r="C9" s="144" t="s">
        <v>407</v>
      </c>
      <c r="D9" s="144">
        <v>2.39</v>
      </c>
      <c r="E9" s="459">
        <v>1073.300488360248</v>
      </c>
      <c r="F9" s="460">
        <v>1073.300488360248</v>
      </c>
      <c r="G9" s="460">
        <v>1073.300488360248</v>
      </c>
      <c r="H9" s="460">
        <v>997.34895586781317</v>
      </c>
      <c r="I9" s="461">
        <v>1073.300488360248</v>
      </c>
      <c r="J9" s="246">
        <v>10260.752668723972</v>
      </c>
      <c r="K9" s="246">
        <v>10260.752668723972</v>
      </c>
      <c r="L9" s="246">
        <v>10260.752668723972</v>
      </c>
      <c r="M9" s="246">
        <v>9534.6560180962952</v>
      </c>
      <c r="N9" s="247">
        <v>10260.752668723972</v>
      </c>
    </row>
    <row r="10" spans="1:14" ht="15" x14ac:dyDescent="0.25">
      <c r="A10" s="142" t="s">
        <v>30</v>
      </c>
      <c r="B10" s="143">
        <v>500</v>
      </c>
      <c r="C10" s="144" t="s">
        <v>407</v>
      </c>
      <c r="D10" s="144">
        <v>2.42</v>
      </c>
      <c r="E10" s="459">
        <v>1073.300488360248</v>
      </c>
      <c r="F10" s="460">
        <v>1073.300488360248</v>
      </c>
      <c r="G10" s="460">
        <v>1073.300488360248</v>
      </c>
      <c r="H10" s="460">
        <v>997.34895586781317</v>
      </c>
      <c r="I10" s="461">
        <v>1073.300488360248</v>
      </c>
      <c r="J10" s="246">
        <v>10389.548727327199</v>
      </c>
      <c r="K10" s="246">
        <v>10389.548727327199</v>
      </c>
      <c r="L10" s="246">
        <v>10389.548727327199</v>
      </c>
      <c r="M10" s="246">
        <v>9654.3378928004313</v>
      </c>
      <c r="N10" s="247">
        <v>10389.548727327199</v>
      </c>
    </row>
    <row r="11" spans="1:14" ht="15" x14ac:dyDescent="0.25">
      <c r="A11" s="142" t="s">
        <v>30</v>
      </c>
      <c r="B11" s="143">
        <v>600</v>
      </c>
      <c r="C11" s="144" t="s">
        <v>408</v>
      </c>
      <c r="D11" s="144">
        <v>2.27</v>
      </c>
      <c r="E11" s="459">
        <v>1073.300488360248</v>
      </c>
      <c r="F11" s="460">
        <v>1073.300488360248</v>
      </c>
      <c r="G11" s="460">
        <v>1073.300488360248</v>
      </c>
      <c r="H11" s="460">
        <v>997.34895586781317</v>
      </c>
      <c r="I11" s="461">
        <v>1073.300488360248</v>
      </c>
      <c r="J11" s="246">
        <v>9745.5684343110515</v>
      </c>
      <c r="K11" s="246">
        <v>9745.5684343110515</v>
      </c>
      <c r="L11" s="246">
        <v>9745.5684343110515</v>
      </c>
      <c r="M11" s="246">
        <v>9055.9285192797433</v>
      </c>
      <c r="N11" s="247">
        <v>9745.5684343110515</v>
      </c>
    </row>
    <row r="12" spans="1:14" ht="15" x14ac:dyDescent="0.25">
      <c r="A12" s="142" t="s">
        <v>30</v>
      </c>
      <c r="B12" s="143">
        <v>750</v>
      </c>
      <c r="C12" s="144" t="s">
        <v>407</v>
      </c>
      <c r="D12" s="144">
        <v>2.5299999999999998</v>
      </c>
      <c r="E12" s="459">
        <v>1073.300488360248</v>
      </c>
      <c r="F12" s="460">
        <v>1073.300488360248</v>
      </c>
      <c r="G12" s="460">
        <v>1073.300488360248</v>
      </c>
      <c r="H12" s="460">
        <v>997.34895586781317</v>
      </c>
      <c r="I12" s="461">
        <v>1073.300488360248</v>
      </c>
      <c r="J12" s="246">
        <v>10861.800942205709</v>
      </c>
      <c r="K12" s="246">
        <v>10861.800942205709</v>
      </c>
      <c r="L12" s="246">
        <v>10861.800942205709</v>
      </c>
      <c r="M12" s="246">
        <v>10093.171433382269</v>
      </c>
      <c r="N12" s="247">
        <v>10861.800942205709</v>
      </c>
    </row>
    <row r="13" spans="1:14" ht="15" x14ac:dyDescent="0.25">
      <c r="A13" s="142" t="s">
        <v>32</v>
      </c>
      <c r="B13" s="143">
        <v>230</v>
      </c>
      <c r="C13" s="144" t="s">
        <v>407</v>
      </c>
      <c r="D13" s="144">
        <v>1.57</v>
      </c>
      <c r="E13" s="459">
        <v>1073.300488360248</v>
      </c>
      <c r="F13" s="460">
        <v>1073.300488360248</v>
      </c>
      <c r="G13" s="460">
        <v>1073.300488360248</v>
      </c>
      <c r="H13" s="460">
        <v>997.34895586781317</v>
      </c>
      <c r="I13" s="461">
        <v>1073.300488360248</v>
      </c>
      <c r="J13" s="246">
        <v>6740.3270669023577</v>
      </c>
      <c r="K13" s="246">
        <v>6740.3270669023577</v>
      </c>
      <c r="L13" s="246">
        <v>6740.3270669023577</v>
      </c>
      <c r="M13" s="246">
        <v>6263.3514428498665</v>
      </c>
      <c r="N13" s="247">
        <v>6740.3270669023577</v>
      </c>
    </row>
    <row r="14" spans="1:14" ht="15" x14ac:dyDescent="0.25">
      <c r="A14" s="142" t="s">
        <v>32</v>
      </c>
      <c r="B14" s="143">
        <v>500</v>
      </c>
      <c r="C14" s="144" t="s">
        <v>407</v>
      </c>
      <c r="D14" s="144">
        <v>1.45</v>
      </c>
      <c r="E14" s="459">
        <v>1073.300488360248</v>
      </c>
      <c r="F14" s="460">
        <v>1073.300488360248</v>
      </c>
      <c r="G14" s="460">
        <v>1073.300488360248</v>
      </c>
      <c r="H14" s="460">
        <v>997.34895586781317</v>
      </c>
      <c r="I14" s="461">
        <v>1073.300488360248</v>
      </c>
      <c r="J14" s="246">
        <v>6225.1428324894378</v>
      </c>
      <c r="K14" s="246">
        <v>6225.1428324894378</v>
      </c>
      <c r="L14" s="246">
        <v>6225.1428324894378</v>
      </c>
      <c r="M14" s="246">
        <v>5784.6239440333165</v>
      </c>
      <c r="N14" s="247">
        <v>6225.1428324894378</v>
      </c>
    </row>
    <row r="15" spans="1:14" ht="15" x14ac:dyDescent="0.25">
      <c r="A15" s="142" t="s">
        <v>32</v>
      </c>
      <c r="B15" s="143">
        <v>600</v>
      </c>
      <c r="C15" s="144" t="s">
        <v>408</v>
      </c>
      <c r="D15" s="144">
        <v>2.27</v>
      </c>
      <c r="E15" s="459">
        <v>1073.300488360248</v>
      </c>
      <c r="F15" s="460">
        <v>1073.300488360248</v>
      </c>
      <c r="G15" s="460">
        <v>1073.300488360248</v>
      </c>
      <c r="H15" s="460">
        <v>997.34895586781317</v>
      </c>
      <c r="I15" s="461">
        <v>1073.300488360248</v>
      </c>
      <c r="J15" s="246">
        <v>9745.5684343110515</v>
      </c>
      <c r="K15" s="246">
        <v>9745.5684343110515</v>
      </c>
      <c r="L15" s="246">
        <v>9745.5684343110515</v>
      </c>
      <c r="M15" s="246">
        <v>9055.9285192797433</v>
      </c>
      <c r="N15" s="247">
        <v>9745.5684343110515</v>
      </c>
    </row>
    <row r="16" spans="1:14" ht="15" x14ac:dyDescent="0.25">
      <c r="A16" s="142" t="s">
        <v>34</v>
      </c>
      <c r="B16" s="143">
        <v>600</v>
      </c>
      <c r="C16" s="144" t="s">
        <v>408</v>
      </c>
      <c r="D16" s="144">
        <v>2.27</v>
      </c>
      <c r="E16" s="459">
        <v>1073.300488360248</v>
      </c>
      <c r="F16" s="460">
        <v>1073.300488360248</v>
      </c>
      <c r="G16" s="460">
        <v>1073.300488360248</v>
      </c>
      <c r="H16" s="460">
        <v>997.34895586781317</v>
      </c>
      <c r="I16" s="461">
        <v>1073.300488360248</v>
      </c>
      <c r="J16" s="246">
        <v>9745.5684343110515</v>
      </c>
      <c r="K16" s="246">
        <v>9745.5684343110515</v>
      </c>
      <c r="L16" s="246">
        <v>9745.5684343110515</v>
      </c>
      <c r="M16" s="246">
        <v>9055.9285192797433</v>
      </c>
      <c r="N16" s="247">
        <v>9745.5684343110515</v>
      </c>
    </row>
    <row r="17" spans="1:14" ht="15" x14ac:dyDescent="0.25">
      <c r="A17" s="142" t="s">
        <v>31</v>
      </c>
      <c r="B17" s="143">
        <v>230</v>
      </c>
      <c r="C17" s="144" t="s">
        <v>407</v>
      </c>
      <c r="D17" s="144">
        <v>1.57</v>
      </c>
      <c r="E17" s="459">
        <v>1073.300488360248</v>
      </c>
      <c r="F17" s="460">
        <v>1073.300488360248</v>
      </c>
      <c r="G17" s="460">
        <v>1073.300488360248</v>
      </c>
      <c r="H17" s="460">
        <v>997.34895586781317</v>
      </c>
      <c r="I17" s="461">
        <v>1073.300488360248</v>
      </c>
      <c r="J17" s="246">
        <v>6740.3270669023577</v>
      </c>
      <c r="K17" s="246">
        <v>6740.3270669023577</v>
      </c>
      <c r="L17" s="246">
        <v>6740.3270669023577</v>
      </c>
      <c r="M17" s="246">
        <v>6263.3514428498665</v>
      </c>
      <c r="N17" s="247">
        <v>6740.3270669023577</v>
      </c>
    </row>
    <row r="18" spans="1:14" ht="15" x14ac:dyDescent="0.25">
      <c r="A18" s="142" t="s">
        <v>31</v>
      </c>
      <c r="B18" s="143">
        <v>500</v>
      </c>
      <c r="C18" s="144" t="s">
        <v>407</v>
      </c>
      <c r="D18" s="144">
        <v>1.45</v>
      </c>
      <c r="E18" s="459">
        <v>1073.300488360248</v>
      </c>
      <c r="F18" s="460">
        <v>1073.300488360248</v>
      </c>
      <c r="G18" s="460">
        <v>1073.300488360248</v>
      </c>
      <c r="H18" s="460">
        <v>997.34895586781317</v>
      </c>
      <c r="I18" s="461">
        <v>1073.300488360248</v>
      </c>
      <c r="J18" s="246">
        <v>6225.1428324894378</v>
      </c>
      <c r="K18" s="246">
        <v>6225.1428324894378</v>
      </c>
      <c r="L18" s="246">
        <v>6225.1428324894378</v>
      </c>
      <c r="M18" s="246">
        <v>5784.6239440333165</v>
      </c>
      <c r="N18" s="247">
        <v>6225.1428324894378</v>
      </c>
    </row>
    <row r="19" spans="1:14" ht="15" x14ac:dyDescent="0.25">
      <c r="A19" s="142" t="s">
        <v>31</v>
      </c>
      <c r="B19" s="143">
        <v>600</v>
      </c>
      <c r="C19" s="144" t="s">
        <v>408</v>
      </c>
      <c r="D19" s="144">
        <v>2.27</v>
      </c>
      <c r="E19" s="459">
        <v>1073.300488360248</v>
      </c>
      <c r="F19" s="460">
        <v>1073.300488360248</v>
      </c>
      <c r="G19" s="460">
        <v>1073.300488360248</v>
      </c>
      <c r="H19" s="460">
        <v>997.34895586781317</v>
      </c>
      <c r="I19" s="461">
        <v>1073.300488360248</v>
      </c>
      <c r="J19" s="246">
        <v>9745.5684343110515</v>
      </c>
      <c r="K19" s="246">
        <v>9745.5684343110515</v>
      </c>
      <c r="L19" s="246">
        <v>9745.5684343110515</v>
      </c>
      <c r="M19" s="246">
        <v>9055.9285192797433</v>
      </c>
      <c r="N19" s="247">
        <v>9745.5684343110515</v>
      </c>
    </row>
    <row r="20" spans="1:14" ht="15" x14ac:dyDescent="0.25">
      <c r="A20" s="142" t="s">
        <v>33</v>
      </c>
      <c r="B20" s="143">
        <v>230</v>
      </c>
      <c r="C20" s="144" t="s">
        <v>407</v>
      </c>
      <c r="D20" s="144">
        <v>2.4700000000000002</v>
      </c>
      <c r="E20" s="459">
        <v>1073.300488360248</v>
      </c>
      <c r="F20" s="460">
        <v>1073.300488360248</v>
      </c>
      <c r="G20" s="460">
        <v>1073.300488360248</v>
      </c>
      <c r="H20" s="460">
        <v>997.34895586781317</v>
      </c>
      <c r="I20" s="461">
        <v>1073.300488360248</v>
      </c>
      <c r="J20" s="246">
        <v>10604.20882499925</v>
      </c>
      <c r="K20" s="246">
        <v>10604.20882499925</v>
      </c>
      <c r="L20" s="246">
        <v>10604.20882499925</v>
      </c>
      <c r="M20" s="246">
        <v>9853.8076839739952</v>
      </c>
      <c r="N20" s="247">
        <v>10604.20882499925</v>
      </c>
    </row>
    <row r="21" spans="1:14" ht="15.75" thickBot="1" x14ac:dyDescent="0.3">
      <c r="A21" s="146" t="s">
        <v>33</v>
      </c>
      <c r="B21" s="147">
        <v>600</v>
      </c>
      <c r="C21" s="148" t="s">
        <v>408</v>
      </c>
      <c r="D21" s="148">
        <v>2.27</v>
      </c>
      <c r="E21" s="462">
        <v>1073.300488360248</v>
      </c>
      <c r="F21" s="463">
        <v>1073.300488360248</v>
      </c>
      <c r="G21" s="463">
        <v>1073.300488360248</v>
      </c>
      <c r="H21" s="463">
        <v>997.34895586781317</v>
      </c>
      <c r="I21" s="464">
        <v>1073.300488360248</v>
      </c>
      <c r="J21" s="248">
        <v>9745.5684343110515</v>
      </c>
      <c r="K21" s="248">
        <v>9745.5684343110515</v>
      </c>
      <c r="L21" s="248">
        <v>9745.5684343110515</v>
      </c>
      <c r="M21" s="248">
        <v>9055.9285192797433</v>
      </c>
      <c r="N21" s="249">
        <v>9745.5684343110515</v>
      </c>
    </row>
  </sheetData>
  <mergeCells count="2">
    <mergeCell ref="B5:E5"/>
    <mergeCell ref="J5:N5"/>
  </mergeCells>
  <pageMargins left="0.75" right="0.75" top="1" bottom="1" header="0.5" footer="0.5"/>
  <headerFooter alignWithMargins="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7"/>
  <dimension ref="A1:M41"/>
  <sheetViews>
    <sheetView showGridLines="0" workbookViewId="0"/>
  </sheetViews>
  <sheetFormatPr defaultRowHeight="15" x14ac:dyDescent="0.25"/>
  <cols>
    <col min="1" max="1" width="29.85546875" style="3" bestFit="1" customWidth="1"/>
    <col min="2" max="2" width="12.28515625" style="4" customWidth="1"/>
    <col min="3" max="3" width="12.140625" style="4" customWidth="1"/>
    <col min="4" max="6" width="10.7109375" style="4" customWidth="1"/>
    <col min="7" max="7" width="4.42578125" customWidth="1"/>
    <col min="8" max="8" width="28.85546875" customWidth="1"/>
    <col min="9" max="10" width="10.7109375" customWidth="1"/>
    <col min="11" max="11" width="12.42578125" customWidth="1"/>
    <col min="12" max="13" width="10.7109375" customWidth="1"/>
  </cols>
  <sheetData>
    <row r="1" spans="1:13" s="98" customFormat="1" ht="12.75" x14ac:dyDescent="0.2">
      <c r="F1" s="99"/>
      <c r="G1" s="99"/>
    </row>
    <row r="2" spans="1:13" s="98" customFormat="1" ht="15.75" x14ac:dyDescent="0.25">
      <c r="B2" s="101" t="s">
        <v>749</v>
      </c>
      <c r="F2" s="99"/>
      <c r="G2" s="99"/>
    </row>
    <row r="3" spans="1:13" s="98" customFormat="1" ht="15.75" x14ac:dyDescent="0.25">
      <c r="B3" s="101" t="s">
        <v>415</v>
      </c>
      <c r="F3" s="99"/>
      <c r="G3" s="99"/>
    </row>
    <row r="4" spans="1:13" ht="15.75" thickBot="1" x14ac:dyDescent="0.3">
      <c r="A4" s="4"/>
      <c r="B4" s="3"/>
      <c r="F4"/>
      <c r="H4" s="121"/>
      <c r="I4" s="121"/>
      <c r="J4" s="121"/>
      <c r="K4" s="119"/>
    </row>
    <row r="5" spans="1:13" ht="18" customHeight="1" thickBot="1" x14ac:dyDescent="0.3">
      <c r="A5" s="580" t="s">
        <v>432</v>
      </c>
      <c r="B5" s="581"/>
      <c r="C5" s="576" t="s">
        <v>434</v>
      </c>
      <c r="D5" s="572"/>
      <c r="E5" s="572"/>
      <c r="F5" s="573"/>
    </row>
    <row r="6" spans="1:13" s="125" customFormat="1" ht="18" customHeight="1" thickBot="1" x14ac:dyDescent="0.3">
      <c r="A6" s="580" t="s">
        <v>433</v>
      </c>
      <c r="B6" s="581"/>
      <c r="C6" s="576" t="s">
        <v>435</v>
      </c>
      <c r="D6" s="572"/>
      <c r="E6" s="572"/>
      <c r="F6" s="573"/>
      <c r="H6" s="582" t="s">
        <v>41</v>
      </c>
      <c r="I6" s="584" t="s">
        <v>399</v>
      </c>
      <c r="J6" s="584" t="s">
        <v>400</v>
      </c>
      <c r="K6" s="584" t="s">
        <v>401</v>
      </c>
      <c r="L6" s="584" t="s">
        <v>402</v>
      </c>
      <c r="M6" s="586" t="s">
        <v>403</v>
      </c>
    </row>
    <row r="7" spans="1:13" ht="30.75" customHeight="1" thickBot="1" x14ac:dyDescent="0.3">
      <c r="A7" s="160" t="s">
        <v>291</v>
      </c>
      <c r="B7" s="159" t="s">
        <v>37</v>
      </c>
      <c r="C7" s="160" t="s">
        <v>311</v>
      </c>
      <c r="D7" s="160" t="s">
        <v>436</v>
      </c>
      <c r="E7" s="160" t="s">
        <v>437</v>
      </c>
      <c r="F7" s="161" t="s">
        <v>438</v>
      </c>
      <c r="H7" s="583"/>
      <c r="I7" s="585"/>
      <c r="J7" s="585"/>
      <c r="K7" s="585"/>
      <c r="L7" s="585"/>
      <c r="M7" s="587"/>
    </row>
    <row r="8" spans="1:13" ht="15.75" thickBot="1" x14ac:dyDescent="0.3">
      <c r="A8" s="163" t="s">
        <v>26</v>
      </c>
      <c r="B8" s="162">
        <v>69</v>
      </c>
      <c r="C8" s="164">
        <v>1</v>
      </c>
      <c r="D8" s="165">
        <v>0.66</v>
      </c>
      <c r="E8" s="165">
        <v>0.92</v>
      </c>
      <c r="F8" s="166">
        <v>0.92</v>
      </c>
      <c r="H8" s="539" t="s">
        <v>431</v>
      </c>
      <c r="I8" s="540">
        <v>10.107591116799256</v>
      </c>
      <c r="J8" s="541">
        <v>10.107591116799256</v>
      </c>
      <c r="K8" s="541">
        <v>9.7311445202704192</v>
      </c>
      <c r="L8" s="541">
        <v>8.7147387096425604</v>
      </c>
      <c r="M8" s="542">
        <v>9.5805658816588846</v>
      </c>
    </row>
    <row r="9" spans="1:13" x14ac:dyDescent="0.25">
      <c r="A9" s="150" t="s">
        <v>26</v>
      </c>
      <c r="B9" s="152">
        <v>138</v>
      </c>
      <c r="C9" s="149">
        <v>1</v>
      </c>
      <c r="D9" s="151">
        <v>1.1000000000000001</v>
      </c>
      <c r="E9" s="151">
        <v>1.54</v>
      </c>
      <c r="F9" s="153">
        <v>1.54</v>
      </c>
    </row>
    <row r="10" spans="1:13" x14ac:dyDescent="0.25">
      <c r="A10" s="150" t="s">
        <v>26</v>
      </c>
      <c r="B10" s="152">
        <v>138</v>
      </c>
      <c r="C10" s="149">
        <v>2</v>
      </c>
      <c r="D10" s="151">
        <v>1.43</v>
      </c>
      <c r="E10" s="151">
        <v>2</v>
      </c>
      <c r="F10" s="153">
        <v>2</v>
      </c>
    </row>
    <row r="11" spans="1:13" x14ac:dyDescent="0.25">
      <c r="A11" s="150" t="s">
        <v>26</v>
      </c>
      <c r="B11" s="152">
        <v>230</v>
      </c>
      <c r="C11" s="149">
        <v>1</v>
      </c>
      <c r="D11" s="151">
        <v>2.38</v>
      </c>
      <c r="E11" s="151">
        <v>3.33</v>
      </c>
      <c r="F11" s="153">
        <v>3.33</v>
      </c>
    </row>
    <row r="12" spans="1:13" x14ac:dyDescent="0.25">
      <c r="A12" s="150" t="s">
        <v>26</v>
      </c>
      <c r="B12" s="152">
        <v>230</v>
      </c>
      <c r="C12" s="149">
        <v>2</v>
      </c>
      <c r="D12" s="151">
        <v>3.09</v>
      </c>
      <c r="E12" s="151">
        <v>4.33</v>
      </c>
      <c r="F12" s="153">
        <v>4.33</v>
      </c>
    </row>
    <row r="13" spans="1:13" x14ac:dyDescent="0.25">
      <c r="A13" s="150" t="s">
        <v>26</v>
      </c>
      <c r="B13" s="152">
        <v>345</v>
      </c>
      <c r="C13" s="149">
        <v>2</v>
      </c>
      <c r="D13" s="151">
        <v>3.32</v>
      </c>
      <c r="E13" s="151">
        <v>4.6399999999999997</v>
      </c>
      <c r="F13" s="153">
        <v>4.6399999999999997</v>
      </c>
      <c r="H13" s="121"/>
    </row>
    <row r="14" spans="1:13" x14ac:dyDescent="0.25">
      <c r="A14" s="150" t="s">
        <v>26</v>
      </c>
      <c r="B14" s="152">
        <v>345</v>
      </c>
      <c r="C14" s="149">
        <v>3</v>
      </c>
      <c r="D14" s="151">
        <v>3.54</v>
      </c>
      <c r="E14" s="151">
        <v>4.95</v>
      </c>
      <c r="F14" s="153">
        <v>4.95</v>
      </c>
      <c r="H14" s="121"/>
      <c r="I14" s="530"/>
      <c r="J14" s="530"/>
      <c r="K14" s="530"/>
      <c r="L14" s="530"/>
      <c r="M14" s="530"/>
    </row>
    <row r="15" spans="1:13" x14ac:dyDescent="0.25">
      <c r="A15" s="150" t="s">
        <v>26</v>
      </c>
      <c r="B15" s="152">
        <v>345</v>
      </c>
      <c r="C15" s="149">
        <v>4</v>
      </c>
      <c r="D15" s="151">
        <v>3.8</v>
      </c>
      <c r="E15" s="151">
        <v>5.32</v>
      </c>
      <c r="F15" s="153">
        <v>5.32</v>
      </c>
      <c r="I15" s="529"/>
      <c r="J15" s="529"/>
      <c r="K15" s="529"/>
      <c r="L15" s="529"/>
      <c r="M15" s="529"/>
    </row>
    <row r="16" spans="1:13" x14ac:dyDescent="0.25">
      <c r="A16" s="150" t="s">
        <v>26</v>
      </c>
      <c r="B16" s="152">
        <v>440</v>
      </c>
      <c r="C16" s="149">
        <v>3</v>
      </c>
      <c r="D16" s="151">
        <v>4.3899999999999997</v>
      </c>
      <c r="E16" s="151">
        <v>6.13</v>
      </c>
      <c r="F16" s="153">
        <v>6.13</v>
      </c>
    </row>
    <row r="17" spans="1:6" x14ac:dyDescent="0.25">
      <c r="A17" s="150" t="s">
        <v>26</v>
      </c>
      <c r="B17" s="152">
        <v>440</v>
      </c>
      <c r="C17" s="149">
        <v>4</v>
      </c>
      <c r="D17" s="151">
        <v>4.57</v>
      </c>
      <c r="E17" s="151">
        <v>6.37</v>
      </c>
      <c r="F17" s="153">
        <v>6.37</v>
      </c>
    </row>
    <row r="18" spans="1:6" x14ac:dyDescent="0.25">
      <c r="A18" s="150" t="s">
        <v>26</v>
      </c>
      <c r="B18" s="152">
        <v>500</v>
      </c>
      <c r="C18" s="149">
        <v>3</v>
      </c>
      <c r="D18" s="151">
        <v>4.92</v>
      </c>
      <c r="E18" s="151">
        <v>6.88</v>
      </c>
      <c r="F18" s="153">
        <v>6.88</v>
      </c>
    </row>
    <row r="19" spans="1:6" x14ac:dyDescent="0.25">
      <c r="A19" s="150" t="s">
        <v>26</v>
      </c>
      <c r="B19" s="152">
        <v>500</v>
      </c>
      <c r="C19" s="149">
        <v>4</v>
      </c>
      <c r="D19" s="151">
        <v>5.28</v>
      </c>
      <c r="E19" s="151">
        <v>7.39</v>
      </c>
      <c r="F19" s="153">
        <v>7.39</v>
      </c>
    </row>
    <row r="20" spans="1:6" x14ac:dyDescent="0.25">
      <c r="A20" s="150" t="s">
        <v>26</v>
      </c>
      <c r="B20" s="152">
        <v>750</v>
      </c>
      <c r="C20" s="149">
        <v>4</v>
      </c>
      <c r="D20" s="151">
        <v>6.19</v>
      </c>
      <c r="E20" s="151">
        <v>8.66</v>
      </c>
      <c r="F20" s="153">
        <v>8.66</v>
      </c>
    </row>
    <row r="21" spans="1:6" x14ac:dyDescent="0.25">
      <c r="A21" s="150" t="s">
        <v>27</v>
      </c>
      <c r="B21" s="152">
        <v>230</v>
      </c>
      <c r="C21" s="149">
        <v>2</v>
      </c>
      <c r="D21" s="151">
        <v>3.09</v>
      </c>
      <c r="E21" s="151">
        <v>3.09</v>
      </c>
      <c r="F21" s="153">
        <v>3.09</v>
      </c>
    </row>
    <row r="22" spans="1:6" x14ac:dyDescent="0.25">
      <c r="A22" s="150" t="s">
        <v>27</v>
      </c>
      <c r="B22" s="152">
        <v>500</v>
      </c>
      <c r="C22" s="149">
        <v>2</v>
      </c>
      <c r="D22" s="151">
        <v>3.89</v>
      </c>
      <c r="E22" s="151">
        <v>3.89</v>
      </c>
      <c r="F22" s="153">
        <v>3.89</v>
      </c>
    </row>
    <row r="23" spans="1:6" x14ac:dyDescent="0.25">
      <c r="A23" s="150" t="s">
        <v>28</v>
      </c>
      <c r="B23" s="152">
        <v>69</v>
      </c>
      <c r="C23" s="149">
        <v>1</v>
      </c>
      <c r="D23" s="151">
        <v>0.66</v>
      </c>
      <c r="E23" s="151">
        <v>0.92</v>
      </c>
      <c r="F23" s="153">
        <v>0.92</v>
      </c>
    </row>
    <row r="24" spans="1:6" x14ac:dyDescent="0.25">
      <c r="A24" s="150" t="s">
        <v>28</v>
      </c>
      <c r="B24" s="152">
        <v>138</v>
      </c>
      <c r="C24" s="149">
        <v>1</v>
      </c>
      <c r="D24" s="151">
        <v>1.1000000000000001</v>
      </c>
      <c r="E24" s="151">
        <v>1.54</v>
      </c>
      <c r="F24" s="153">
        <v>1.54</v>
      </c>
    </row>
    <row r="25" spans="1:6" x14ac:dyDescent="0.25">
      <c r="A25" s="150" t="s">
        <v>30</v>
      </c>
      <c r="B25" s="152">
        <v>230</v>
      </c>
      <c r="C25" s="149">
        <v>1</v>
      </c>
      <c r="D25" s="151">
        <v>0.05</v>
      </c>
      <c r="E25" s="151">
        <v>0</v>
      </c>
      <c r="F25" s="153">
        <v>0</v>
      </c>
    </row>
    <row r="26" spans="1:6" x14ac:dyDescent="0.25">
      <c r="A26" s="150" t="s">
        <v>30</v>
      </c>
      <c r="B26" s="152">
        <v>230</v>
      </c>
      <c r="C26" s="149">
        <v>2</v>
      </c>
      <c r="D26" s="151">
        <v>0.86</v>
      </c>
      <c r="E26" s="151">
        <v>0</v>
      </c>
      <c r="F26" s="153">
        <v>0</v>
      </c>
    </row>
    <row r="27" spans="1:6" x14ac:dyDescent="0.25">
      <c r="A27" s="150" t="s">
        <v>30</v>
      </c>
      <c r="B27" s="152">
        <v>345</v>
      </c>
      <c r="C27" s="149">
        <v>2</v>
      </c>
      <c r="D27" s="151">
        <v>1.37</v>
      </c>
      <c r="E27" s="151">
        <v>0</v>
      </c>
      <c r="F27" s="153">
        <v>0</v>
      </c>
    </row>
    <row r="28" spans="1:6" x14ac:dyDescent="0.25">
      <c r="A28" s="150" t="s">
        <v>30</v>
      </c>
      <c r="B28" s="152">
        <v>345</v>
      </c>
      <c r="C28" s="149">
        <v>3</v>
      </c>
      <c r="D28" s="151">
        <v>0.99</v>
      </c>
      <c r="E28" s="151">
        <v>0</v>
      </c>
      <c r="F28" s="153">
        <v>0</v>
      </c>
    </row>
    <row r="29" spans="1:6" x14ac:dyDescent="0.25">
      <c r="A29" s="150" t="s">
        <v>30</v>
      </c>
      <c r="B29" s="152">
        <v>440</v>
      </c>
      <c r="C29" s="149">
        <v>4</v>
      </c>
      <c r="D29" s="151">
        <v>1.3</v>
      </c>
      <c r="E29" s="151">
        <v>0</v>
      </c>
      <c r="F29" s="153">
        <v>0</v>
      </c>
    </row>
    <row r="30" spans="1:6" x14ac:dyDescent="0.25">
      <c r="A30" s="150" t="s">
        <v>30</v>
      </c>
      <c r="B30" s="152">
        <v>500</v>
      </c>
      <c r="C30" s="149">
        <v>3</v>
      </c>
      <c r="D30" s="151">
        <v>1.38</v>
      </c>
      <c r="E30" s="151">
        <v>0</v>
      </c>
      <c r="F30" s="153">
        <v>0</v>
      </c>
    </row>
    <row r="31" spans="1:6" x14ac:dyDescent="0.25">
      <c r="A31" s="150" t="s">
        <v>30</v>
      </c>
      <c r="B31" s="152">
        <v>500</v>
      </c>
      <c r="C31" s="149">
        <v>4</v>
      </c>
      <c r="D31" s="151">
        <v>1.48</v>
      </c>
      <c r="E31" s="151">
        <v>0</v>
      </c>
      <c r="F31" s="153">
        <v>0</v>
      </c>
    </row>
    <row r="32" spans="1:6" x14ac:dyDescent="0.25">
      <c r="A32" s="150" t="s">
        <v>30</v>
      </c>
      <c r="B32" s="152">
        <v>600</v>
      </c>
      <c r="C32" s="149">
        <v>1</v>
      </c>
      <c r="D32" s="151">
        <v>2.71</v>
      </c>
      <c r="E32" s="151">
        <v>2.71</v>
      </c>
      <c r="F32" s="153">
        <v>2.71</v>
      </c>
    </row>
    <row r="33" spans="1:6" x14ac:dyDescent="0.25">
      <c r="A33" s="150" t="s">
        <v>30</v>
      </c>
      <c r="B33" s="152">
        <v>600</v>
      </c>
      <c r="C33" s="149">
        <v>2</v>
      </c>
      <c r="D33" s="151">
        <v>2.71</v>
      </c>
      <c r="E33" s="151">
        <v>2.71</v>
      </c>
      <c r="F33" s="153">
        <v>2.71</v>
      </c>
    </row>
    <row r="34" spans="1:6" x14ac:dyDescent="0.25">
      <c r="A34" s="150" t="s">
        <v>30</v>
      </c>
      <c r="B34" s="152">
        <v>600</v>
      </c>
      <c r="C34" s="149">
        <v>3</v>
      </c>
      <c r="D34" s="151">
        <v>2.71</v>
      </c>
      <c r="E34" s="151">
        <v>2.71</v>
      </c>
      <c r="F34" s="153">
        <v>2.71</v>
      </c>
    </row>
    <row r="35" spans="1:6" x14ac:dyDescent="0.25">
      <c r="A35" s="150" t="s">
        <v>30</v>
      </c>
      <c r="B35" s="152">
        <v>600</v>
      </c>
      <c r="C35" s="149">
        <v>4</v>
      </c>
      <c r="D35" s="151">
        <v>2.71</v>
      </c>
      <c r="E35" s="151">
        <v>2.71</v>
      </c>
      <c r="F35" s="153">
        <v>2.71</v>
      </c>
    </row>
    <row r="36" spans="1:6" x14ac:dyDescent="0.25">
      <c r="A36" s="150" t="s">
        <v>30</v>
      </c>
      <c r="B36" s="152">
        <v>750</v>
      </c>
      <c r="C36" s="149">
        <v>4</v>
      </c>
      <c r="D36" s="151">
        <v>1.73</v>
      </c>
      <c r="E36" s="151">
        <v>0</v>
      </c>
      <c r="F36" s="153">
        <v>0</v>
      </c>
    </row>
    <row r="37" spans="1:6" x14ac:dyDescent="0.25">
      <c r="A37" s="150" t="s">
        <v>32</v>
      </c>
      <c r="B37" s="152">
        <v>230</v>
      </c>
      <c r="C37" s="149">
        <v>2</v>
      </c>
      <c r="D37" s="151">
        <v>0.63</v>
      </c>
      <c r="E37" s="151">
        <v>0.63</v>
      </c>
      <c r="F37" s="153">
        <v>0.63</v>
      </c>
    </row>
    <row r="38" spans="1:6" x14ac:dyDescent="0.25">
      <c r="A38" s="150" t="s">
        <v>32</v>
      </c>
      <c r="B38" s="152">
        <v>500</v>
      </c>
      <c r="C38" s="149">
        <v>2</v>
      </c>
      <c r="D38" s="151">
        <v>0.82</v>
      </c>
      <c r="E38" s="151">
        <v>0.82</v>
      </c>
      <c r="F38" s="153">
        <v>0.82</v>
      </c>
    </row>
    <row r="39" spans="1:6" x14ac:dyDescent="0.25">
      <c r="A39" s="150" t="s">
        <v>31</v>
      </c>
      <c r="B39" s="152">
        <v>230</v>
      </c>
      <c r="C39" s="149">
        <v>2</v>
      </c>
      <c r="D39" s="151">
        <v>0.63</v>
      </c>
      <c r="E39" s="151">
        <v>0.63</v>
      </c>
      <c r="F39" s="153">
        <v>0.63</v>
      </c>
    </row>
    <row r="40" spans="1:6" x14ac:dyDescent="0.25">
      <c r="A40" s="150" t="s">
        <v>31</v>
      </c>
      <c r="B40" s="152">
        <v>500</v>
      </c>
      <c r="C40" s="149">
        <v>2</v>
      </c>
      <c r="D40" s="151">
        <v>0.82</v>
      </c>
      <c r="E40" s="151">
        <v>0.82</v>
      </c>
      <c r="F40" s="153">
        <v>0.82</v>
      </c>
    </row>
    <row r="41" spans="1:6" ht="15.75" thickBot="1" x14ac:dyDescent="0.3">
      <c r="A41" s="155" t="s">
        <v>33</v>
      </c>
      <c r="B41" s="154">
        <v>230</v>
      </c>
      <c r="C41" s="156">
        <v>1</v>
      </c>
      <c r="D41" s="157">
        <v>0.8</v>
      </c>
      <c r="E41" s="157">
        <v>0</v>
      </c>
      <c r="F41" s="158">
        <v>0</v>
      </c>
    </row>
  </sheetData>
  <mergeCells count="10">
    <mergeCell ref="K6:K7"/>
    <mergeCell ref="L6:L7"/>
    <mergeCell ref="M6:M7"/>
    <mergeCell ref="C5:F5"/>
    <mergeCell ref="J6:J7"/>
    <mergeCell ref="A5:B5"/>
    <mergeCell ref="A6:B6"/>
    <mergeCell ref="C6:F6"/>
    <mergeCell ref="H6:H7"/>
    <mergeCell ref="I6:I7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8"/>
  <dimension ref="A1:K31"/>
  <sheetViews>
    <sheetView showGridLines="0" workbookViewId="0"/>
  </sheetViews>
  <sheetFormatPr defaultRowHeight="15" x14ac:dyDescent="0.25"/>
  <cols>
    <col min="1" max="1" width="30.7109375" customWidth="1"/>
    <col min="2" max="2" width="8.5703125" customWidth="1"/>
    <col min="3" max="5" width="10.7109375" customWidth="1"/>
    <col min="6" max="7" width="12.7109375" customWidth="1"/>
    <col min="8" max="8" width="13.140625" bestFit="1" customWidth="1"/>
    <col min="9" max="10" width="12.7109375" customWidth="1"/>
  </cols>
  <sheetData>
    <row r="1" spans="1:11" s="98" customFormat="1" ht="12.75" x14ac:dyDescent="0.2">
      <c r="E1" s="99"/>
      <c r="F1" s="99"/>
      <c r="G1" s="99"/>
      <c r="H1" s="99"/>
      <c r="I1" s="99"/>
      <c r="J1" s="99"/>
      <c r="K1" s="99"/>
    </row>
    <row r="2" spans="1:11" s="98" customFormat="1" ht="15.75" x14ac:dyDescent="0.25">
      <c r="B2" s="101" t="s">
        <v>749</v>
      </c>
      <c r="E2" s="99"/>
      <c r="F2" s="99"/>
      <c r="G2" s="99"/>
      <c r="H2" s="99"/>
      <c r="I2" s="99"/>
      <c r="J2" s="99"/>
      <c r="K2" s="99"/>
    </row>
    <row r="3" spans="1:11" s="98" customFormat="1" ht="15.75" x14ac:dyDescent="0.25">
      <c r="B3" s="101" t="s">
        <v>439</v>
      </c>
      <c r="E3" s="99"/>
      <c r="F3" s="99"/>
      <c r="G3" s="99"/>
      <c r="H3" s="99"/>
      <c r="I3" s="99"/>
      <c r="J3" s="99"/>
      <c r="K3" s="99"/>
    </row>
    <row r="4" spans="1:11" ht="15.75" thickBot="1" x14ac:dyDescent="0.3">
      <c r="A4" s="3"/>
      <c r="B4" s="4"/>
      <c r="C4" s="4"/>
      <c r="D4" s="4"/>
      <c r="E4" s="118"/>
      <c r="F4" s="118"/>
      <c r="G4" s="118"/>
      <c r="H4" s="118"/>
      <c r="I4" s="118"/>
      <c r="J4" s="118"/>
      <c r="K4" s="118"/>
    </row>
    <row r="5" spans="1:11" ht="18" customHeight="1" thickBot="1" x14ac:dyDescent="0.3">
      <c r="A5" s="93" t="s">
        <v>440</v>
      </c>
      <c r="B5" s="576" t="s">
        <v>441</v>
      </c>
      <c r="C5" s="572"/>
      <c r="D5" s="572"/>
      <c r="E5" s="573"/>
      <c r="F5" s="569" t="s">
        <v>428</v>
      </c>
      <c r="G5" s="588"/>
      <c r="H5" s="588"/>
      <c r="I5" s="588"/>
      <c r="J5" s="589"/>
    </row>
    <row r="6" spans="1:11" s="125" customFormat="1" ht="36" customHeight="1" thickBot="1" x14ac:dyDescent="0.3">
      <c r="A6" s="217" t="s">
        <v>291</v>
      </c>
      <c r="B6" s="218" t="s">
        <v>293</v>
      </c>
      <c r="C6" s="218" t="s">
        <v>442</v>
      </c>
      <c r="D6" s="218" t="s">
        <v>443</v>
      </c>
      <c r="E6" s="218" t="s">
        <v>444</v>
      </c>
      <c r="F6" s="218" t="s">
        <v>344</v>
      </c>
      <c r="G6" s="218" t="s">
        <v>345</v>
      </c>
      <c r="H6" s="218" t="s">
        <v>346</v>
      </c>
      <c r="I6" s="218" t="s">
        <v>347</v>
      </c>
      <c r="J6" s="218" t="s">
        <v>348</v>
      </c>
    </row>
    <row r="7" spans="1:11" x14ac:dyDescent="0.25">
      <c r="A7" s="66" t="s">
        <v>26</v>
      </c>
      <c r="B7" s="64">
        <v>69</v>
      </c>
      <c r="C7" s="64">
        <v>9.3699999999999992</v>
      </c>
      <c r="D7" s="64">
        <v>16.87</v>
      </c>
      <c r="E7" s="450">
        <v>16.87</v>
      </c>
      <c r="F7" s="451">
        <v>3085.5211242257801</v>
      </c>
      <c r="G7" s="452">
        <v>3261.9945836280544</v>
      </c>
      <c r="H7" s="452">
        <v>3095.6805440913258</v>
      </c>
      <c r="I7" s="452">
        <v>3373.5933329437885</v>
      </c>
      <c r="J7" s="453">
        <v>3149.6834359680902</v>
      </c>
    </row>
    <row r="8" spans="1:11" x14ac:dyDescent="0.25">
      <c r="A8" s="66" t="s">
        <v>26</v>
      </c>
      <c r="B8" s="64">
        <v>138</v>
      </c>
      <c r="C8" s="64">
        <v>14.4</v>
      </c>
      <c r="D8" s="64">
        <v>25.4</v>
      </c>
      <c r="E8" s="450">
        <v>25.4</v>
      </c>
      <c r="F8" s="454">
        <v>3085.5211242257801</v>
      </c>
      <c r="G8" s="130">
        <v>3261.9945836280544</v>
      </c>
      <c r="H8" s="130">
        <v>3095.6805440913258</v>
      </c>
      <c r="I8" s="130">
        <v>3373.5933329437885</v>
      </c>
      <c r="J8" s="131">
        <v>3149.6834359680902</v>
      </c>
    </row>
    <row r="9" spans="1:11" x14ac:dyDescent="0.25">
      <c r="A9" s="66" t="s">
        <v>26</v>
      </c>
      <c r="B9" s="64">
        <v>230</v>
      </c>
      <c r="C9" s="64">
        <v>19.399999999999999</v>
      </c>
      <c r="D9" s="64">
        <v>39.4</v>
      </c>
      <c r="E9" s="450">
        <v>39.4</v>
      </c>
      <c r="F9" s="454">
        <v>3085.5211242257801</v>
      </c>
      <c r="G9" s="130">
        <v>3261.9945836280544</v>
      </c>
      <c r="H9" s="130">
        <v>3095.6805440913258</v>
      </c>
      <c r="I9" s="130">
        <v>3373.5933329437885</v>
      </c>
      <c r="J9" s="131">
        <v>3149.6834359680902</v>
      </c>
    </row>
    <row r="10" spans="1:11" x14ac:dyDescent="0.25">
      <c r="A10" s="66" t="s">
        <v>26</v>
      </c>
      <c r="B10" s="64">
        <v>345</v>
      </c>
      <c r="C10" s="64">
        <v>24.9</v>
      </c>
      <c r="D10" s="64">
        <v>49.6</v>
      </c>
      <c r="E10" s="450">
        <v>49.6</v>
      </c>
      <c r="F10" s="454">
        <v>3085.5211242257801</v>
      </c>
      <c r="G10" s="130">
        <v>3261.9945836280544</v>
      </c>
      <c r="H10" s="130">
        <v>3095.6805440913258</v>
      </c>
      <c r="I10" s="130">
        <v>3373.5933329437885</v>
      </c>
      <c r="J10" s="131">
        <v>3149.6834359680902</v>
      </c>
    </row>
    <row r="11" spans="1:11" x14ac:dyDescent="0.25">
      <c r="A11" s="66" t="s">
        <v>26</v>
      </c>
      <c r="B11" s="64">
        <v>440</v>
      </c>
      <c r="C11" s="64">
        <v>32.549999999999997</v>
      </c>
      <c r="D11" s="64">
        <v>60.73</v>
      </c>
      <c r="E11" s="450">
        <v>60.73</v>
      </c>
      <c r="F11" s="454">
        <v>3085.5211242257801</v>
      </c>
      <c r="G11" s="130">
        <v>3261.9945836280544</v>
      </c>
      <c r="H11" s="130">
        <v>3095.6805440913258</v>
      </c>
      <c r="I11" s="130">
        <v>3373.5933329437885</v>
      </c>
      <c r="J11" s="131">
        <v>3149.6834359680902</v>
      </c>
    </row>
    <row r="12" spans="1:11" x14ac:dyDescent="0.25">
      <c r="A12" s="66" t="s">
        <v>26</v>
      </c>
      <c r="B12" s="64">
        <v>500</v>
      </c>
      <c r="C12" s="64">
        <v>38</v>
      </c>
      <c r="D12" s="64">
        <v>68.400000000000006</v>
      </c>
      <c r="E12" s="450">
        <v>68.400000000000006</v>
      </c>
      <c r="F12" s="454">
        <v>3085.5211242257801</v>
      </c>
      <c r="G12" s="130">
        <v>3261.9945836280544</v>
      </c>
      <c r="H12" s="130">
        <v>3095.6805440913258</v>
      </c>
      <c r="I12" s="130">
        <v>3373.5933329437885</v>
      </c>
      <c r="J12" s="131">
        <v>3149.6834359680902</v>
      </c>
    </row>
    <row r="13" spans="1:11" x14ac:dyDescent="0.25">
      <c r="A13" s="66" t="s">
        <v>26</v>
      </c>
      <c r="B13" s="64">
        <v>750</v>
      </c>
      <c r="C13" s="64">
        <v>52.8</v>
      </c>
      <c r="D13" s="64">
        <v>97.94</v>
      </c>
      <c r="E13" s="450">
        <v>97.94</v>
      </c>
      <c r="F13" s="454">
        <v>3085.5211242257801</v>
      </c>
      <c r="G13" s="130">
        <v>3261.9945836280544</v>
      </c>
      <c r="H13" s="130">
        <v>3095.6805440913258</v>
      </c>
      <c r="I13" s="130">
        <v>3373.5933329437885</v>
      </c>
      <c r="J13" s="131">
        <v>3149.6834359680902</v>
      </c>
    </row>
    <row r="14" spans="1:11" x14ac:dyDescent="0.25">
      <c r="A14" s="66" t="s">
        <v>27</v>
      </c>
      <c r="B14" s="64">
        <v>230</v>
      </c>
      <c r="C14" s="64">
        <v>19.55</v>
      </c>
      <c r="D14" s="64">
        <v>35.78</v>
      </c>
      <c r="E14" s="450">
        <v>35.78</v>
      </c>
      <c r="F14" s="454">
        <v>3085.5211242257801</v>
      </c>
      <c r="G14" s="130">
        <v>3261.9945836280544</v>
      </c>
      <c r="H14" s="130">
        <v>3095.6805440913258</v>
      </c>
      <c r="I14" s="130">
        <v>3373.5933329437885</v>
      </c>
      <c r="J14" s="131">
        <v>3149.6834359680902</v>
      </c>
    </row>
    <row r="15" spans="1:11" x14ac:dyDescent="0.25">
      <c r="A15" s="66" t="s">
        <v>27</v>
      </c>
      <c r="B15" s="64">
        <v>500</v>
      </c>
      <c r="C15" s="64">
        <v>38</v>
      </c>
      <c r="D15" s="64">
        <v>69.540000000000006</v>
      </c>
      <c r="E15" s="450">
        <v>69.540000000000006</v>
      </c>
      <c r="F15" s="454">
        <v>3085.5211242257801</v>
      </c>
      <c r="G15" s="130">
        <v>3261.9945836280544</v>
      </c>
      <c r="H15" s="130">
        <v>3095.6805440913258</v>
      </c>
      <c r="I15" s="130">
        <v>3373.5933329437885</v>
      </c>
      <c r="J15" s="131">
        <v>3149.6834359680902</v>
      </c>
    </row>
    <row r="16" spans="1:11" x14ac:dyDescent="0.25">
      <c r="A16" s="66" t="s">
        <v>28</v>
      </c>
      <c r="B16" s="64">
        <v>69</v>
      </c>
      <c r="C16" s="64">
        <v>10</v>
      </c>
      <c r="D16" s="64">
        <v>18.3</v>
      </c>
      <c r="E16" s="450">
        <v>18.3</v>
      </c>
      <c r="F16" s="454">
        <v>3085.5211242257801</v>
      </c>
      <c r="G16" s="130">
        <v>3261.9945836280544</v>
      </c>
      <c r="H16" s="130">
        <v>3095.6805440913258</v>
      </c>
      <c r="I16" s="130">
        <v>3373.5933329437885</v>
      </c>
      <c r="J16" s="131">
        <v>3149.6834359680902</v>
      </c>
    </row>
    <row r="17" spans="1:10" x14ac:dyDescent="0.25">
      <c r="A17" s="66" t="s">
        <v>28</v>
      </c>
      <c r="B17" s="64">
        <v>138</v>
      </c>
      <c r="C17" s="64">
        <v>17</v>
      </c>
      <c r="D17" s="64">
        <v>31.11</v>
      </c>
      <c r="E17" s="450">
        <v>31.11</v>
      </c>
      <c r="F17" s="454">
        <v>3085.5211242257801</v>
      </c>
      <c r="G17" s="130">
        <v>3261.9945836280544</v>
      </c>
      <c r="H17" s="130">
        <v>3095.6805440913258</v>
      </c>
      <c r="I17" s="130">
        <v>3373.5933329437885</v>
      </c>
      <c r="J17" s="131">
        <v>3149.6834359680902</v>
      </c>
    </row>
    <row r="18" spans="1:10" x14ac:dyDescent="0.25">
      <c r="A18" s="66" t="s">
        <v>30</v>
      </c>
      <c r="B18" s="64">
        <v>230</v>
      </c>
      <c r="C18" s="64">
        <v>5.9</v>
      </c>
      <c r="D18" s="64">
        <v>0</v>
      </c>
      <c r="E18" s="450">
        <v>0</v>
      </c>
      <c r="F18" s="454">
        <v>3085.5211242257801</v>
      </c>
      <c r="G18" s="130">
        <v>3261.9945836280544</v>
      </c>
      <c r="H18" s="130">
        <v>3095.6805440913258</v>
      </c>
      <c r="I18" s="130">
        <v>3373.5933329437885</v>
      </c>
      <c r="J18" s="131">
        <v>3149.6834359680902</v>
      </c>
    </row>
    <row r="19" spans="1:10" x14ac:dyDescent="0.25">
      <c r="A19" s="66" t="s">
        <v>30</v>
      </c>
      <c r="B19" s="64">
        <v>345</v>
      </c>
      <c r="C19" s="64">
        <v>7.7</v>
      </c>
      <c r="D19" s="64">
        <v>0</v>
      </c>
      <c r="E19" s="450">
        <v>0</v>
      </c>
      <c r="F19" s="454">
        <v>3085.5211242257801</v>
      </c>
      <c r="G19" s="130">
        <v>3261.9945836280544</v>
      </c>
      <c r="H19" s="130">
        <v>3095.6805440913258</v>
      </c>
      <c r="I19" s="130">
        <v>3373.5933329437885</v>
      </c>
      <c r="J19" s="131">
        <v>3149.6834359680902</v>
      </c>
    </row>
    <row r="20" spans="1:10" x14ac:dyDescent="0.25">
      <c r="A20" s="66" t="s">
        <v>30</v>
      </c>
      <c r="B20" s="64">
        <v>440</v>
      </c>
      <c r="C20" s="64">
        <v>10</v>
      </c>
      <c r="D20" s="64">
        <v>0</v>
      </c>
      <c r="E20" s="450">
        <v>0</v>
      </c>
      <c r="F20" s="454">
        <v>3085.5211242257801</v>
      </c>
      <c r="G20" s="130">
        <v>3261.9945836280544</v>
      </c>
      <c r="H20" s="130">
        <v>3095.6805440913258</v>
      </c>
      <c r="I20" s="130">
        <v>3373.5933329437885</v>
      </c>
      <c r="J20" s="131">
        <v>3149.6834359680902</v>
      </c>
    </row>
    <row r="21" spans="1:10" x14ac:dyDescent="0.25">
      <c r="A21" s="66" t="s">
        <v>30</v>
      </c>
      <c r="B21" s="64">
        <v>500</v>
      </c>
      <c r="C21" s="64">
        <v>21</v>
      </c>
      <c r="D21" s="64">
        <v>0</v>
      </c>
      <c r="E21" s="450">
        <v>0</v>
      </c>
      <c r="F21" s="454">
        <v>3085.5211242257801</v>
      </c>
      <c r="G21" s="130">
        <v>3261.9945836280544</v>
      </c>
      <c r="H21" s="130">
        <v>3095.6805440913258</v>
      </c>
      <c r="I21" s="130">
        <v>3373.5933329437885</v>
      </c>
      <c r="J21" s="131">
        <v>3149.6834359680902</v>
      </c>
    </row>
    <row r="22" spans="1:10" x14ac:dyDescent="0.25">
      <c r="A22" s="66" t="s">
        <v>30</v>
      </c>
      <c r="B22" s="64">
        <v>750</v>
      </c>
      <c r="C22" s="64">
        <v>40.630000000000003</v>
      </c>
      <c r="D22" s="64">
        <v>0</v>
      </c>
      <c r="E22" s="450">
        <v>0</v>
      </c>
      <c r="F22" s="454">
        <v>3085.5211242257801</v>
      </c>
      <c r="G22" s="130">
        <v>3261.9945836280544</v>
      </c>
      <c r="H22" s="130">
        <v>3095.6805440913258</v>
      </c>
      <c r="I22" s="130">
        <v>3373.5933329437885</v>
      </c>
      <c r="J22" s="131">
        <v>3149.6834359680902</v>
      </c>
    </row>
    <row r="23" spans="1:10" x14ac:dyDescent="0.25">
      <c r="A23" s="66" t="s">
        <v>30</v>
      </c>
      <c r="B23" s="64">
        <v>600</v>
      </c>
      <c r="C23" s="64">
        <v>20</v>
      </c>
      <c r="D23" s="64">
        <v>0</v>
      </c>
      <c r="E23" s="450">
        <v>0</v>
      </c>
      <c r="F23" s="454">
        <v>3085.5211242257801</v>
      </c>
      <c r="G23" s="130">
        <v>3261.9945836280544</v>
      </c>
      <c r="H23" s="130">
        <v>3095.6805440913258</v>
      </c>
      <c r="I23" s="130">
        <v>3373.5933329437885</v>
      </c>
      <c r="J23" s="131">
        <v>3149.6834359680902</v>
      </c>
    </row>
    <row r="24" spans="1:10" x14ac:dyDescent="0.25">
      <c r="A24" s="66" t="s">
        <v>31</v>
      </c>
      <c r="B24" s="64">
        <v>230</v>
      </c>
      <c r="C24" s="64">
        <v>5.65</v>
      </c>
      <c r="D24" s="64">
        <v>10.17</v>
      </c>
      <c r="E24" s="450">
        <v>10.17</v>
      </c>
      <c r="F24" s="454">
        <v>3085.5211242257801</v>
      </c>
      <c r="G24" s="130">
        <v>3261.9945836280544</v>
      </c>
      <c r="H24" s="130">
        <v>3095.6805440913258</v>
      </c>
      <c r="I24" s="130">
        <v>3373.5933329437885</v>
      </c>
      <c r="J24" s="131">
        <v>3149.6834359680902</v>
      </c>
    </row>
    <row r="25" spans="1:10" x14ac:dyDescent="0.25">
      <c r="A25" s="66" t="s">
        <v>31</v>
      </c>
      <c r="B25" s="64">
        <v>500</v>
      </c>
      <c r="C25" s="64">
        <v>5.98</v>
      </c>
      <c r="D25" s="64">
        <v>10.77</v>
      </c>
      <c r="E25" s="450">
        <v>10.77</v>
      </c>
      <c r="F25" s="454">
        <v>3085.5211242257801</v>
      </c>
      <c r="G25" s="130">
        <v>3261.9945836280544</v>
      </c>
      <c r="H25" s="130">
        <v>3095.6805440913258</v>
      </c>
      <c r="I25" s="130">
        <v>3373.5933329437885</v>
      </c>
      <c r="J25" s="131">
        <v>3149.6834359680902</v>
      </c>
    </row>
    <row r="26" spans="1:10" x14ac:dyDescent="0.25">
      <c r="A26" s="66" t="s">
        <v>32</v>
      </c>
      <c r="B26" s="64">
        <v>230</v>
      </c>
      <c r="C26" s="64">
        <v>5.65</v>
      </c>
      <c r="D26" s="64">
        <v>10.17</v>
      </c>
      <c r="E26" s="450">
        <v>10.17</v>
      </c>
      <c r="F26" s="454">
        <v>3085.5211242257801</v>
      </c>
      <c r="G26" s="130">
        <v>3261.9945836280544</v>
      </c>
      <c r="H26" s="130">
        <v>3095.6805440913258</v>
      </c>
      <c r="I26" s="130">
        <v>3373.5933329437885</v>
      </c>
      <c r="J26" s="131">
        <v>3149.6834359680902</v>
      </c>
    </row>
    <row r="27" spans="1:10" x14ac:dyDescent="0.25">
      <c r="A27" s="66" t="s">
        <v>32</v>
      </c>
      <c r="B27" s="64">
        <v>500</v>
      </c>
      <c r="C27" s="64">
        <v>5.98</v>
      </c>
      <c r="D27" s="64">
        <v>10.77</v>
      </c>
      <c r="E27" s="450">
        <v>10.77</v>
      </c>
      <c r="F27" s="454">
        <v>3085.5211242257801</v>
      </c>
      <c r="G27" s="130">
        <v>3261.9945836280544</v>
      </c>
      <c r="H27" s="130">
        <v>3095.6805440913258</v>
      </c>
      <c r="I27" s="130">
        <v>3373.5933329437885</v>
      </c>
      <c r="J27" s="131">
        <v>3149.6834359680902</v>
      </c>
    </row>
    <row r="28" spans="1:10" x14ac:dyDescent="0.25">
      <c r="A28" s="66" t="s">
        <v>33</v>
      </c>
      <c r="B28" s="64">
        <v>230</v>
      </c>
      <c r="C28" s="64">
        <v>7.7</v>
      </c>
      <c r="D28" s="64">
        <v>0</v>
      </c>
      <c r="E28" s="450">
        <v>0</v>
      </c>
      <c r="F28" s="454">
        <v>3085.5211242257801</v>
      </c>
      <c r="G28" s="130">
        <v>3261.9945836280544</v>
      </c>
      <c r="H28" s="130">
        <v>3095.6805440913258</v>
      </c>
      <c r="I28" s="130">
        <v>3373.5933329437885</v>
      </c>
      <c r="J28" s="131">
        <v>3149.6834359680902</v>
      </c>
    </row>
    <row r="29" spans="1:10" x14ac:dyDescent="0.25">
      <c r="A29" s="66" t="s">
        <v>35</v>
      </c>
      <c r="B29" s="64">
        <v>69</v>
      </c>
      <c r="C29" s="64">
        <v>3.5</v>
      </c>
      <c r="D29" s="64">
        <v>4.5</v>
      </c>
      <c r="E29" s="450">
        <v>4.5</v>
      </c>
      <c r="F29" s="454">
        <v>3085.5211242257801</v>
      </c>
      <c r="G29" s="130">
        <v>3261.9945836280544</v>
      </c>
      <c r="H29" s="130">
        <v>3095.6805440913258</v>
      </c>
      <c r="I29" s="130">
        <v>3373.5933329437885</v>
      </c>
      <c r="J29" s="131">
        <v>3149.6834359680902</v>
      </c>
    </row>
    <row r="30" spans="1:10" x14ac:dyDescent="0.25">
      <c r="A30" s="66" t="s">
        <v>35</v>
      </c>
      <c r="B30" s="64">
        <v>138</v>
      </c>
      <c r="C30" s="64">
        <v>8</v>
      </c>
      <c r="D30" s="64">
        <v>11</v>
      </c>
      <c r="E30" s="450">
        <v>11</v>
      </c>
      <c r="F30" s="454">
        <v>3085.5211242257801</v>
      </c>
      <c r="G30" s="130">
        <v>3261.9945836280544</v>
      </c>
      <c r="H30" s="130">
        <v>3095.6805440913258</v>
      </c>
      <c r="I30" s="130">
        <v>3373.5933329437885</v>
      </c>
      <c r="J30" s="131">
        <v>3149.6834359680902</v>
      </c>
    </row>
    <row r="31" spans="1:10" ht="15.75" thickBot="1" x14ac:dyDescent="0.3">
      <c r="A31" s="67" t="s">
        <v>35</v>
      </c>
      <c r="B31" s="65">
        <v>230</v>
      </c>
      <c r="C31" s="65">
        <v>14</v>
      </c>
      <c r="D31" s="65">
        <v>19.670000000000002</v>
      </c>
      <c r="E31" s="521">
        <v>19.670000000000002</v>
      </c>
      <c r="F31" s="455">
        <v>3085.5211242257801</v>
      </c>
      <c r="G31" s="132">
        <v>3261.9945836280544</v>
      </c>
      <c r="H31" s="132">
        <v>3095.6805440913258</v>
      </c>
      <c r="I31" s="132">
        <v>3373.5933329437885</v>
      </c>
      <c r="J31" s="133">
        <v>3149.6834359680902</v>
      </c>
    </row>
  </sheetData>
  <mergeCells count="2">
    <mergeCell ref="B5:E5"/>
    <mergeCell ref="F5:J5"/>
  </mergeCells>
  <pageMargins left="0.511811024" right="0.511811024" top="0.78740157499999996" bottom="0.78740157499999996" header="0.31496062000000002" footer="0.31496062000000002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9"/>
  <dimension ref="A1:G27"/>
  <sheetViews>
    <sheetView showGridLines="0" workbookViewId="0"/>
  </sheetViews>
  <sheetFormatPr defaultRowHeight="12.75" x14ac:dyDescent="0.2"/>
  <cols>
    <col min="1" max="1" width="35.7109375" style="87" customWidth="1"/>
    <col min="2" max="2" width="17.7109375" style="87" customWidth="1"/>
    <col min="3" max="3" width="12.5703125" style="87" customWidth="1"/>
    <col min="4" max="4" width="21.140625" style="87" customWidth="1"/>
    <col min="5" max="5" width="14.140625" style="342" customWidth="1"/>
    <col min="6" max="6" width="14.140625" style="87" customWidth="1"/>
    <col min="7" max="7" width="12.7109375" style="87" customWidth="1"/>
    <col min="8" max="16384" width="9.140625" style="87"/>
  </cols>
  <sheetData>
    <row r="1" spans="1:7" s="98" customFormat="1" x14ac:dyDescent="0.2">
      <c r="E1" s="252"/>
      <c r="G1" s="99"/>
    </row>
    <row r="2" spans="1:7" s="98" customFormat="1" ht="15.75" x14ac:dyDescent="0.25">
      <c r="B2" s="101" t="s">
        <v>749</v>
      </c>
      <c r="E2" s="252"/>
      <c r="G2" s="99"/>
    </row>
    <row r="3" spans="1:7" s="98" customFormat="1" ht="15.75" x14ac:dyDescent="0.25">
      <c r="B3" s="101" t="s">
        <v>414</v>
      </c>
      <c r="E3" s="252"/>
    </row>
    <row r="4" spans="1:7" customFormat="1" ht="15.75" thickBot="1" x14ac:dyDescent="0.3">
      <c r="A4" s="3"/>
      <c r="B4" s="4"/>
      <c r="C4" s="4"/>
      <c r="D4" s="4"/>
      <c r="E4" s="341"/>
    </row>
    <row r="5" spans="1:7" customFormat="1" ht="18" customHeight="1" thickBot="1" x14ac:dyDescent="0.3">
      <c r="A5" s="93" t="s">
        <v>531</v>
      </c>
      <c r="B5" s="576" t="s">
        <v>534</v>
      </c>
      <c r="C5" s="572"/>
      <c r="D5" s="572"/>
      <c r="E5" s="573"/>
    </row>
    <row r="6" spans="1:7" customFormat="1" ht="18" customHeight="1" thickBot="1" x14ac:dyDescent="0.3">
      <c r="A6" s="355" t="s">
        <v>532</v>
      </c>
      <c r="B6" s="576" t="s">
        <v>533</v>
      </c>
      <c r="C6" s="572"/>
      <c r="D6" s="572"/>
      <c r="E6" s="573"/>
    </row>
    <row r="7" spans="1:7" customFormat="1" ht="18" customHeight="1" thickBot="1" x14ac:dyDescent="0.3">
      <c r="A7" s="142"/>
      <c r="B7" s="87"/>
      <c r="C7" s="177"/>
      <c r="D7" s="177"/>
    </row>
    <row r="8" spans="1:7" customFormat="1" ht="18" customHeight="1" thickBot="1" x14ac:dyDescent="0.3">
      <c r="A8" s="352" t="s">
        <v>536</v>
      </c>
      <c r="B8" s="353" t="s">
        <v>344</v>
      </c>
      <c r="C8" s="353" t="s">
        <v>345</v>
      </c>
      <c r="D8" s="353" t="s">
        <v>346</v>
      </c>
      <c r="E8" s="353" t="s">
        <v>347</v>
      </c>
      <c r="F8" s="354" t="s">
        <v>348</v>
      </c>
    </row>
    <row r="9" spans="1:7" customFormat="1" ht="18" customHeight="1" thickBot="1" x14ac:dyDescent="0.3">
      <c r="A9" s="543" t="s">
        <v>535</v>
      </c>
      <c r="B9" s="544">
        <v>43.253713941163291</v>
      </c>
      <c r="C9" s="545">
        <v>43.253713941163291</v>
      </c>
      <c r="D9" s="545">
        <v>43.253713941163291</v>
      </c>
      <c r="E9" s="545">
        <v>40.185674179453272</v>
      </c>
      <c r="F9" s="546">
        <v>43.253713941163291</v>
      </c>
    </row>
    <row r="10" spans="1:7" customFormat="1" ht="18" customHeight="1" thickBot="1" x14ac:dyDescent="0.3">
      <c r="A10" s="350"/>
      <c r="B10" s="351"/>
      <c r="C10" s="351"/>
      <c r="D10" s="351"/>
      <c r="E10" s="177"/>
      <c r="F10" s="177"/>
      <c r="G10" s="134"/>
    </row>
    <row r="11" spans="1:7" customFormat="1" ht="18" customHeight="1" thickBot="1" x14ac:dyDescent="0.3">
      <c r="A11" s="346" t="s">
        <v>291</v>
      </c>
      <c r="B11" s="347" t="s">
        <v>294</v>
      </c>
      <c r="C11" s="347" t="s">
        <v>293</v>
      </c>
      <c r="D11" s="348" t="s">
        <v>512</v>
      </c>
      <c r="E11" s="349"/>
      <c r="F11" s="349"/>
      <c r="G11" s="349"/>
    </row>
    <row r="12" spans="1:7" s="349" customFormat="1" ht="18" customHeight="1" x14ac:dyDescent="0.25">
      <c r="A12" s="139" t="s">
        <v>30</v>
      </c>
      <c r="B12" s="141" t="s">
        <v>407</v>
      </c>
      <c r="C12" s="140">
        <v>230</v>
      </c>
      <c r="D12" s="343">
        <v>2.14</v>
      </c>
      <c r="E12" s="340"/>
      <c r="F12" s="87"/>
      <c r="G12" s="87"/>
    </row>
    <row r="13" spans="1:7" ht="15" x14ac:dyDescent="0.25">
      <c r="A13" s="142" t="s">
        <v>30</v>
      </c>
      <c r="B13" s="144" t="s">
        <v>407</v>
      </c>
      <c r="C13" s="143">
        <v>345</v>
      </c>
      <c r="D13" s="344">
        <v>2.2400000000000002</v>
      </c>
      <c r="E13" s="340"/>
    </row>
    <row r="14" spans="1:7" ht="15" x14ac:dyDescent="0.25">
      <c r="A14" s="142" t="s">
        <v>30</v>
      </c>
      <c r="B14" s="144" t="s">
        <v>407</v>
      </c>
      <c r="C14" s="143">
        <v>440</v>
      </c>
      <c r="D14" s="344">
        <v>2.39</v>
      </c>
      <c r="E14" s="340"/>
      <c r="F14" s="144"/>
      <c r="G14" s="145"/>
    </row>
    <row r="15" spans="1:7" ht="15" x14ac:dyDescent="0.25">
      <c r="A15" s="142" t="s">
        <v>30</v>
      </c>
      <c r="B15" s="144" t="s">
        <v>407</v>
      </c>
      <c r="C15" s="143">
        <v>500</v>
      </c>
      <c r="D15" s="344">
        <v>2.42</v>
      </c>
      <c r="E15" s="340"/>
      <c r="F15" s="144"/>
      <c r="G15" s="145"/>
    </row>
    <row r="16" spans="1:7" ht="15" x14ac:dyDescent="0.25">
      <c r="A16" s="142" t="s">
        <v>30</v>
      </c>
      <c r="B16" s="144" t="s">
        <v>408</v>
      </c>
      <c r="C16" s="143">
        <v>600</v>
      </c>
      <c r="D16" s="344">
        <v>2.27</v>
      </c>
      <c r="E16" s="340"/>
      <c r="F16" s="144"/>
      <c r="G16" s="145"/>
    </row>
    <row r="17" spans="1:7" ht="15" x14ac:dyDescent="0.25">
      <c r="A17" s="142" t="s">
        <v>30</v>
      </c>
      <c r="B17" s="144" t="s">
        <v>407</v>
      </c>
      <c r="C17" s="143">
        <v>750</v>
      </c>
      <c r="D17" s="344">
        <v>2.5299999999999998</v>
      </c>
      <c r="E17" s="340"/>
    </row>
    <row r="18" spans="1:7" ht="15" x14ac:dyDescent="0.25">
      <c r="A18" s="142" t="s">
        <v>32</v>
      </c>
      <c r="B18" s="144" t="s">
        <v>407</v>
      </c>
      <c r="C18" s="143">
        <v>230</v>
      </c>
      <c r="D18" s="344">
        <v>1.57</v>
      </c>
      <c r="E18" s="340"/>
    </row>
    <row r="19" spans="1:7" ht="15" x14ac:dyDescent="0.25">
      <c r="A19" s="142" t="s">
        <v>32</v>
      </c>
      <c r="B19" s="144" t="s">
        <v>407</v>
      </c>
      <c r="C19" s="143">
        <v>500</v>
      </c>
      <c r="D19" s="344">
        <v>1.45</v>
      </c>
      <c r="E19" s="340"/>
    </row>
    <row r="20" spans="1:7" ht="15" x14ac:dyDescent="0.25">
      <c r="A20" s="142" t="s">
        <v>32</v>
      </c>
      <c r="B20" s="144" t="s">
        <v>408</v>
      </c>
      <c r="C20" s="143">
        <v>600</v>
      </c>
      <c r="D20" s="344">
        <v>2.27</v>
      </c>
      <c r="E20" s="340"/>
      <c r="F20" s="144"/>
      <c r="G20" s="145"/>
    </row>
    <row r="21" spans="1:7" ht="15" x14ac:dyDescent="0.25">
      <c r="A21" s="142" t="s">
        <v>34</v>
      </c>
      <c r="B21" s="144" t="s">
        <v>408</v>
      </c>
      <c r="C21" s="143">
        <v>600</v>
      </c>
      <c r="D21" s="344">
        <v>2.27</v>
      </c>
      <c r="E21" s="340"/>
      <c r="F21" s="144"/>
      <c r="G21" s="145"/>
    </row>
    <row r="22" spans="1:7" ht="15" x14ac:dyDescent="0.25">
      <c r="A22" s="142" t="s">
        <v>31</v>
      </c>
      <c r="B22" s="144" t="s">
        <v>407</v>
      </c>
      <c r="C22" s="143">
        <v>230</v>
      </c>
      <c r="D22" s="344">
        <v>1.57</v>
      </c>
      <c r="E22" s="340"/>
      <c r="F22" s="144"/>
      <c r="G22" s="145"/>
    </row>
    <row r="23" spans="1:7" ht="15" x14ac:dyDescent="0.25">
      <c r="A23" s="142" t="s">
        <v>31</v>
      </c>
      <c r="B23" s="144" t="s">
        <v>407</v>
      </c>
      <c r="C23" s="143">
        <v>500</v>
      </c>
      <c r="D23" s="344">
        <v>1.45</v>
      </c>
      <c r="E23" s="340"/>
      <c r="F23" s="144"/>
      <c r="G23" s="145"/>
    </row>
    <row r="24" spans="1:7" ht="15" x14ac:dyDescent="0.25">
      <c r="A24" s="142" t="s">
        <v>31</v>
      </c>
      <c r="B24" s="144" t="s">
        <v>408</v>
      </c>
      <c r="C24" s="143">
        <v>600</v>
      </c>
      <c r="D24" s="344">
        <v>2.27</v>
      </c>
      <c r="E24" s="340"/>
      <c r="F24" s="144"/>
      <c r="G24" s="145"/>
    </row>
    <row r="25" spans="1:7" ht="15" x14ac:dyDescent="0.25">
      <c r="A25" s="142" t="s">
        <v>33</v>
      </c>
      <c r="B25" s="144" t="s">
        <v>407</v>
      </c>
      <c r="C25" s="143">
        <v>230</v>
      </c>
      <c r="D25" s="344">
        <v>2.4700000000000002</v>
      </c>
      <c r="E25" s="340"/>
      <c r="F25" s="144"/>
      <c r="G25" s="145"/>
    </row>
    <row r="26" spans="1:7" ht="15.75" thickBot="1" x14ac:dyDescent="0.3">
      <c r="A26" s="146" t="s">
        <v>33</v>
      </c>
      <c r="B26" s="148" t="s">
        <v>408</v>
      </c>
      <c r="C26" s="147">
        <v>600</v>
      </c>
      <c r="D26" s="345">
        <v>2.27</v>
      </c>
      <c r="E26" s="340"/>
      <c r="F26" s="145"/>
      <c r="G26" s="145"/>
    </row>
    <row r="27" spans="1:7" x14ac:dyDescent="0.2">
      <c r="F27" s="339"/>
      <c r="G27" s="339"/>
    </row>
  </sheetData>
  <mergeCells count="2">
    <mergeCell ref="B5:E5"/>
    <mergeCell ref="B6:E6"/>
  </mergeCells>
  <pageMargins left="0.75" right="0.75" top="1" bottom="1" header="0.5" footer="0.5"/>
  <headerFooter alignWithMargins="0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10"/>
  <dimension ref="A1:O438"/>
  <sheetViews>
    <sheetView showGridLines="0" zoomScaleNormal="100" workbookViewId="0"/>
  </sheetViews>
  <sheetFormatPr defaultRowHeight="15" x14ac:dyDescent="0.25"/>
  <cols>
    <col min="1" max="1" width="8.28515625" style="4" customWidth="1"/>
    <col min="2" max="2" width="8.5703125" style="4" customWidth="1"/>
    <col min="3" max="3" width="9.7109375" style="4" customWidth="1"/>
    <col min="4" max="4" width="11.42578125" style="4" customWidth="1"/>
    <col min="5" max="5" width="15.5703125" bestFit="1" customWidth="1"/>
    <col min="6" max="6" width="9.42578125" style="4" customWidth="1"/>
    <col min="7" max="9" width="13.7109375" style="4" customWidth="1"/>
    <col min="10" max="15" width="13.7109375" customWidth="1"/>
  </cols>
  <sheetData>
    <row r="1" spans="1:15" s="98" customFormat="1" ht="12.75" x14ac:dyDescent="0.2">
      <c r="A1" s="169"/>
      <c r="B1" s="169"/>
      <c r="E1" s="99"/>
      <c r="F1" s="174"/>
      <c r="G1" s="99"/>
      <c r="H1" s="99"/>
      <c r="I1" s="99"/>
    </row>
    <row r="2" spans="1:15" s="98" customFormat="1" ht="15.75" x14ac:dyDescent="0.25">
      <c r="A2" s="169"/>
      <c r="B2" s="169"/>
      <c r="D2" s="101" t="s">
        <v>749</v>
      </c>
      <c r="E2" s="99"/>
      <c r="F2" s="174"/>
      <c r="G2" s="99"/>
      <c r="H2" s="99"/>
      <c r="I2" s="251"/>
      <c r="J2" s="252"/>
      <c r="K2" s="252"/>
    </row>
    <row r="3" spans="1:15" s="98" customFormat="1" ht="15.75" x14ac:dyDescent="0.25">
      <c r="A3" s="169"/>
      <c r="B3" s="169"/>
      <c r="D3" s="101" t="s">
        <v>416</v>
      </c>
      <c r="E3" s="99"/>
      <c r="F3" s="174"/>
      <c r="G3" s="99"/>
      <c r="H3" s="99"/>
      <c r="I3" s="99"/>
    </row>
    <row r="4" spans="1:15" ht="15.75" thickBot="1" x14ac:dyDescent="0.3">
      <c r="E4" s="118"/>
      <c r="F4" s="175"/>
      <c r="G4" s="118"/>
      <c r="H4" s="176"/>
      <c r="I4" s="118"/>
      <c r="K4" s="98"/>
      <c r="L4" s="98"/>
      <c r="M4" s="98"/>
      <c r="N4" s="98"/>
      <c r="O4" s="98"/>
    </row>
    <row r="5" spans="1:15" ht="18" customHeight="1" thickBot="1" x14ac:dyDescent="0.3">
      <c r="A5" s="580" t="s">
        <v>417</v>
      </c>
      <c r="B5" s="590"/>
      <c r="C5" s="581"/>
      <c r="D5" s="576" t="s">
        <v>508</v>
      </c>
      <c r="E5" s="572"/>
      <c r="F5" s="572"/>
      <c r="G5" s="572"/>
      <c r="H5" s="573"/>
      <c r="I5" s="134"/>
    </row>
    <row r="6" spans="1:15" s="125" customFormat="1" ht="51.75" customHeight="1" thickBot="1" x14ac:dyDescent="0.3">
      <c r="A6" s="167" t="s">
        <v>338</v>
      </c>
      <c r="B6" s="168" t="s">
        <v>337</v>
      </c>
      <c r="C6" s="105" t="s">
        <v>292</v>
      </c>
      <c r="D6" s="168" t="s">
        <v>294</v>
      </c>
      <c r="E6" s="168" t="s">
        <v>235</v>
      </c>
      <c r="F6" s="171" t="s">
        <v>295</v>
      </c>
      <c r="G6" s="167" t="s">
        <v>300</v>
      </c>
      <c r="H6" s="168" t="s">
        <v>301</v>
      </c>
      <c r="I6" s="168" t="s">
        <v>302</v>
      </c>
      <c r="J6" s="172" t="s">
        <v>303</v>
      </c>
      <c r="K6" s="124" t="s">
        <v>383</v>
      </c>
      <c r="L6" s="111" t="s">
        <v>384</v>
      </c>
      <c r="M6" s="111" t="s">
        <v>385</v>
      </c>
      <c r="N6" s="111" t="s">
        <v>386</v>
      </c>
      <c r="O6" s="110" t="s">
        <v>387</v>
      </c>
    </row>
    <row r="7" spans="1:15" ht="15.75" customHeight="1" x14ac:dyDescent="0.25">
      <c r="A7" s="358" t="s">
        <v>87</v>
      </c>
      <c r="B7" s="358">
        <v>53.52</v>
      </c>
      <c r="C7" s="38" t="s">
        <v>24</v>
      </c>
      <c r="D7" s="38" t="s">
        <v>24</v>
      </c>
      <c r="E7" s="357" t="s">
        <v>101</v>
      </c>
      <c r="F7" s="357" t="s">
        <v>637</v>
      </c>
      <c r="G7" s="170">
        <v>0.46</v>
      </c>
      <c r="H7" s="38">
        <v>0.46</v>
      </c>
      <c r="I7" s="38">
        <v>0.46</v>
      </c>
      <c r="J7" s="39">
        <v>0.92</v>
      </c>
      <c r="K7" s="481">
        <v>17.187291745374022</v>
      </c>
      <c r="L7" s="482">
        <v>16.514958142247725</v>
      </c>
      <c r="M7" s="482">
        <v>17.4317766919654</v>
      </c>
      <c r="N7" s="482">
        <v>17.0772735194079</v>
      </c>
      <c r="O7" s="483">
        <v>17.223964487362728</v>
      </c>
    </row>
    <row r="8" spans="1:15" ht="15.75" customHeight="1" x14ac:dyDescent="0.25">
      <c r="A8" s="358" t="s">
        <v>87</v>
      </c>
      <c r="B8" s="358">
        <v>53.52</v>
      </c>
      <c r="C8" s="38" t="s">
        <v>100</v>
      </c>
      <c r="D8" s="38" t="s">
        <v>24</v>
      </c>
      <c r="E8" s="357" t="s">
        <v>83</v>
      </c>
      <c r="F8" s="357" t="s">
        <v>102</v>
      </c>
      <c r="G8" s="170">
        <v>0.46</v>
      </c>
      <c r="H8" s="38">
        <v>0.46</v>
      </c>
      <c r="I8" s="38">
        <v>0.46</v>
      </c>
      <c r="J8" s="39">
        <v>0.93</v>
      </c>
      <c r="K8" s="484">
        <v>13.324429589230215</v>
      </c>
      <c r="L8" s="485">
        <v>12.811011201388318</v>
      </c>
      <c r="M8" s="485">
        <v>13.52001754650332</v>
      </c>
      <c r="N8" s="485">
        <v>13.238859857923233</v>
      </c>
      <c r="O8" s="486">
        <v>13.348878083889353</v>
      </c>
    </row>
    <row r="9" spans="1:15" ht="15.75" customHeight="1" x14ac:dyDescent="0.25">
      <c r="A9" s="358" t="s">
        <v>538</v>
      </c>
      <c r="B9" s="358">
        <v>37.700000000000003</v>
      </c>
      <c r="C9" s="38" t="s">
        <v>99</v>
      </c>
      <c r="D9" s="38" t="s">
        <v>24</v>
      </c>
      <c r="E9" s="357" t="s">
        <v>80</v>
      </c>
      <c r="F9" s="357" t="s">
        <v>103</v>
      </c>
      <c r="G9" s="170">
        <v>0.49</v>
      </c>
      <c r="H9" s="38">
        <v>0.49</v>
      </c>
      <c r="I9" s="38">
        <v>0.49</v>
      </c>
      <c r="J9" s="39">
        <v>0.98</v>
      </c>
      <c r="K9" s="484">
        <v>15.350653689472086</v>
      </c>
      <c r="L9" s="485">
        <v>14.751305457771583</v>
      </c>
      <c r="M9" s="485">
        <v>15.558590831082466</v>
      </c>
      <c r="N9" s="485">
        <v>15.240569320384239</v>
      </c>
      <c r="O9" s="486">
        <v>15.375116882602718</v>
      </c>
    </row>
    <row r="10" spans="1:15" ht="15.75" customHeight="1" x14ac:dyDescent="0.25">
      <c r="A10" s="358" t="s">
        <v>539</v>
      </c>
      <c r="B10" s="358">
        <v>62.44</v>
      </c>
      <c r="C10" s="38" t="s">
        <v>98</v>
      </c>
      <c r="D10" s="38" t="s">
        <v>24</v>
      </c>
      <c r="E10" s="357" t="s">
        <v>104</v>
      </c>
      <c r="F10" s="357" t="s">
        <v>638</v>
      </c>
      <c r="G10" s="170">
        <v>0.54</v>
      </c>
      <c r="H10" s="38">
        <v>0.54</v>
      </c>
      <c r="I10" s="38">
        <v>0.54</v>
      </c>
      <c r="J10" s="39">
        <v>1.08</v>
      </c>
      <c r="K10" s="484">
        <v>16.453836905599882</v>
      </c>
      <c r="L10" s="485">
        <v>15.818176044462291</v>
      </c>
      <c r="M10" s="485">
        <v>16.69832185219126</v>
      </c>
      <c r="N10" s="485">
        <v>16.34381867963376</v>
      </c>
      <c r="O10" s="486">
        <v>16.490509647588588</v>
      </c>
    </row>
    <row r="11" spans="1:15" ht="15.75" customHeight="1" x14ac:dyDescent="0.25">
      <c r="A11" s="358" t="s">
        <v>84</v>
      </c>
      <c r="B11" s="358">
        <v>67.349999999999994</v>
      </c>
      <c r="C11" s="38" t="s">
        <v>24</v>
      </c>
      <c r="D11" s="38" t="s">
        <v>24</v>
      </c>
      <c r="E11" s="357" t="s">
        <v>105</v>
      </c>
      <c r="F11" s="357" t="s">
        <v>637</v>
      </c>
      <c r="G11" s="170">
        <v>0.57999999999999996</v>
      </c>
      <c r="H11" s="38">
        <v>0.57999999999999996</v>
      </c>
      <c r="I11" s="38">
        <v>0.57999999999999996</v>
      </c>
      <c r="J11" s="39">
        <v>1.1599999999999999</v>
      </c>
      <c r="K11" s="484">
        <v>17.187291745374022</v>
      </c>
      <c r="L11" s="485">
        <v>16.514958142247725</v>
      </c>
      <c r="M11" s="485">
        <v>17.4317766919654</v>
      </c>
      <c r="N11" s="485">
        <v>17.0772735194079</v>
      </c>
      <c r="O11" s="486">
        <v>17.223964487362728</v>
      </c>
    </row>
    <row r="12" spans="1:15" ht="15.75" customHeight="1" x14ac:dyDescent="0.25">
      <c r="A12" s="358" t="s">
        <v>539</v>
      </c>
      <c r="B12" s="358">
        <v>67.349999999999994</v>
      </c>
      <c r="C12" s="38" t="s">
        <v>98</v>
      </c>
      <c r="D12" s="38" t="s">
        <v>24</v>
      </c>
      <c r="E12" s="357" t="s">
        <v>104</v>
      </c>
      <c r="F12" s="357" t="s">
        <v>638</v>
      </c>
      <c r="G12" s="170">
        <v>0.57999999999999996</v>
      </c>
      <c r="H12" s="38">
        <v>0.57999999999999996</v>
      </c>
      <c r="I12" s="38">
        <v>0.57999999999999996</v>
      </c>
      <c r="J12" s="39">
        <v>1.1599999999999999</v>
      </c>
      <c r="K12" s="484">
        <v>16.453836905599882</v>
      </c>
      <c r="L12" s="485">
        <v>15.818176044462291</v>
      </c>
      <c r="M12" s="485">
        <v>16.69832185219126</v>
      </c>
      <c r="N12" s="485">
        <v>16.34381867963376</v>
      </c>
      <c r="O12" s="486">
        <v>16.490509647588588</v>
      </c>
    </row>
    <row r="13" spans="1:15" ht="15.75" customHeight="1" x14ac:dyDescent="0.25">
      <c r="A13" s="358" t="s">
        <v>84</v>
      </c>
      <c r="B13" s="358">
        <v>67.349999999999994</v>
      </c>
      <c r="C13" s="38" t="s">
        <v>100</v>
      </c>
      <c r="D13" s="38" t="s">
        <v>24</v>
      </c>
      <c r="E13" s="357" t="s">
        <v>83</v>
      </c>
      <c r="F13" s="357" t="s">
        <v>106</v>
      </c>
      <c r="G13" s="170">
        <v>0.59</v>
      </c>
      <c r="H13" s="38">
        <v>0.59</v>
      </c>
      <c r="I13" s="38">
        <v>0.59</v>
      </c>
      <c r="J13" s="39">
        <v>1.17</v>
      </c>
      <c r="K13" s="484">
        <v>13.324429589230215</v>
      </c>
      <c r="L13" s="485">
        <v>12.811011201388318</v>
      </c>
      <c r="M13" s="485">
        <v>13.52001754650332</v>
      </c>
      <c r="N13" s="485">
        <v>13.238859857923233</v>
      </c>
      <c r="O13" s="486">
        <v>13.348878083889353</v>
      </c>
    </row>
    <row r="14" spans="1:15" ht="15.75" customHeight="1" x14ac:dyDescent="0.25">
      <c r="A14" s="358" t="s">
        <v>540</v>
      </c>
      <c r="B14" s="358">
        <v>78.55</v>
      </c>
      <c r="C14" s="38" t="s">
        <v>98</v>
      </c>
      <c r="D14" s="38" t="s">
        <v>24</v>
      </c>
      <c r="E14" s="357" t="s">
        <v>44</v>
      </c>
      <c r="F14" s="357" t="s">
        <v>638</v>
      </c>
      <c r="G14" s="170">
        <v>0.68</v>
      </c>
      <c r="H14" s="38">
        <v>0.68</v>
      </c>
      <c r="I14" s="38">
        <v>0.68</v>
      </c>
      <c r="J14" s="39">
        <v>1.36</v>
      </c>
      <c r="K14" s="484">
        <v>16.453836905599882</v>
      </c>
      <c r="L14" s="485">
        <v>15.818176044462291</v>
      </c>
      <c r="M14" s="485">
        <v>16.69832185219126</v>
      </c>
      <c r="N14" s="485">
        <v>16.34381867963376</v>
      </c>
      <c r="O14" s="486">
        <v>16.490509647588588</v>
      </c>
    </row>
    <row r="15" spans="1:15" ht="15.75" customHeight="1" x14ac:dyDescent="0.25">
      <c r="A15" s="358" t="s">
        <v>87</v>
      </c>
      <c r="B15" s="358">
        <v>53.52</v>
      </c>
      <c r="C15" s="38" t="s">
        <v>97</v>
      </c>
      <c r="D15" s="38" t="s">
        <v>24</v>
      </c>
      <c r="E15" s="357" t="s">
        <v>88</v>
      </c>
      <c r="F15" s="357" t="s">
        <v>107</v>
      </c>
      <c r="G15" s="170">
        <v>0.68</v>
      </c>
      <c r="H15" s="38">
        <v>0.68</v>
      </c>
      <c r="I15" s="38">
        <v>0.68</v>
      </c>
      <c r="J15" s="39">
        <v>1.36</v>
      </c>
      <c r="K15" s="484">
        <v>14.995937389077909</v>
      </c>
      <c r="L15" s="485">
        <v>14.408820753942722</v>
      </c>
      <c r="M15" s="485">
        <v>15.216106127253605</v>
      </c>
      <c r="N15" s="485">
        <v>14.898084616555378</v>
      </c>
      <c r="O15" s="486">
        <v>15.032632178773857</v>
      </c>
    </row>
    <row r="16" spans="1:15" ht="15.75" customHeight="1" x14ac:dyDescent="0.25">
      <c r="A16" s="358" t="s">
        <v>87</v>
      </c>
      <c r="B16" s="358">
        <v>53.52</v>
      </c>
      <c r="C16" s="38" t="s">
        <v>97</v>
      </c>
      <c r="D16" s="38" t="s">
        <v>25</v>
      </c>
      <c r="E16" s="357" t="s">
        <v>88</v>
      </c>
      <c r="F16" s="357" t="s">
        <v>107</v>
      </c>
      <c r="G16" s="170">
        <v>0.45</v>
      </c>
      <c r="H16" s="38">
        <v>0.45</v>
      </c>
      <c r="I16" s="38">
        <v>0.45</v>
      </c>
      <c r="J16" s="39">
        <v>0.91</v>
      </c>
      <c r="K16" s="484">
        <v>14.995937389077909</v>
      </c>
      <c r="L16" s="485">
        <v>14.408820753942722</v>
      </c>
      <c r="M16" s="485">
        <v>15.216106127253605</v>
      </c>
      <c r="N16" s="485">
        <v>14.898084616555378</v>
      </c>
      <c r="O16" s="486">
        <v>15.032632178773857</v>
      </c>
    </row>
    <row r="17" spans="1:15" ht="15.75" customHeight="1" x14ac:dyDescent="0.25">
      <c r="A17" s="358" t="s">
        <v>540</v>
      </c>
      <c r="B17" s="358">
        <v>84.91</v>
      </c>
      <c r="C17" s="38" t="s">
        <v>98</v>
      </c>
      <c r="D17" s="38" t="s">
        <v>24</v>
      </c>
      <c r="E17" s="357" t="s">
        <v>44</v>
      </c>
      <c r="F17" s="357" t="s">
        <v>638</v>
      </c>
      <c r="G17" s="170">
        <v>0.73</v>
      </c>
      <c r="H17" s="38">
        <v>0.73</v>
      </c>
      <c r="I17" s="38">
        <v>0.73</v>
      </c>
      <c r="J17" s="39">
        <v>1.46</v>
      </c>
      <c r="K17" s="484">
        <v>16.453836905599882</v>
      </c>
      <c r="L17" s="485">
        <v>15.818176044462291</v>
      </c>
      <c r="M17" s="485">
        <v>16.69832185219126</v>
      </c>
      <c r="N17" s="485">
        <v>16.34381867963376</v>
      </c>
      <c r="O17" s="486">
        <v>16.490509647588588</v>
      </c>
    </row>
    <row r="18" spans="1:15" ht="15.75" customHeight="1" x14ac:dyDescent="0.25">
      <c r="A18" s="358" t="s">
        <v>81</v>
      </c>
      <c r="B18" s="358">
        <v>84.91</v>
      </c>
      <c r="C18" s="38" t="s">
        <v>24</v>
      </c>
      <c r="D18" s="38" t="s">
        <v>24</v>
      </c>
      <c r="E18" s="357" t="s">
        <v>80</v>
      </c>
      <c r="F18" s="357" t="s">
        <v>637</v>
      </c>
      <c r="G18" s="170">
        <v>0.73</v>
      </c>
      <c r="H18" s="38">
        <v>0.73</v>
      </c>
      <c r="I18" s="38">
        <v>0.73</v>
      </c>
      <c r="J18" s="39">
        <v>1.46</v>
      </c>
      <c r="K18" s="484">
        <v>17.187291745374022</v>
      </c>
      <c r="L18" s="485">
        <v>16.514958142247725</v>
      </c>
      <c r="M18" s="485">
        <v>17.4317766919654</v>
      </c>
      <c r="N18" s="485">
        <v>17.0772735194079</v>
      </c>
      <c r="O18" s="486">
        <v>17.223964487362728</v>
      </c>
    </row>
    <row r="19" spans="1:15" ht="15.75" customHeight="1" x14ac:dyDescent="0.25">
      <c r="A19" s="358" t="s">
        <v>81</v>
      </c>
      <c r="B19" s="358">
        <v>84.91</v>
      </c>
      <c r="C19" s="38" t="s">
        <v>100</v>
      </c>
      <c r="D19" s="38" t="s">
        <v>24</v>
      </c>
      <c r="E19" s="357" t="s">
        <v>83</v>
      </c>
      <c r="F19" s="357" t="s">
        <v>106</v>
      </c>
      <c r="G19" s="170">
        <v>0.74</v>
      </c>
      <c r="H19" s="38">
        <v>0.74</v>
      </c>
      <c r="I19" s="38">
        <v>0.74</v>
      </c>
      <c r="J19" s="39">
        <v>1.48</v>
      </c>
      <c r="K19" s="484">
        <v>13.324429589230215</v>
      </c>
      <c r="L19" s="485">
        <v>12.811011201388318</v>
      </c>
      <c r="M19" s="485">
        <v>13.52001754650332</v>
      </c>
      <c r="N19" s="485">
        <v>13.238859857923233</v>
      </c>
      <c r="O19" s="486">
        <v>13.348878083889353</v>
      </c>
    </row>
    <row r="20" spans="1:15" ht="15.75" customHeight="1" x14ac:dyDescent="0.25">
      <c r="A20" s="358" t="s">
        <v>541</v>
      </c>
      <c r="B20" s="358">
        <v>99.3</v>
      </c>
      <c r="C20" s="38" t="s">
        <v>98</v>
      </c>
      <c r="D20" s="38" t="s">
        <v>24</v>
      </c>
      <c r="E20" s="357" t="s">
        <v>43</v>
      </c>
      <c r="F20" s="357" t="s">
        <v>638</v>
      </c>
      <c r="G20" s="170">
        <v>0.86</v>
      </c>
      <c r="H20" s="38">
        <v>0.86</v>
      </c>
      <c r="I20" s="38">
        <v>0.86</v>
      </c>
      <c r="J20" s="39">
        <v>1.71</v>
      </c>
      <c r="K20" s="484">
        <v>16.453836905599882</v>
      </c>
      <c r="L20" s="485">
        <v>15.818176044462291</v>
      </c>
      <c r="M20" s="485">
        <v>16.69832185219126</v>
      </c>
      <c r="N20" s="485">
        <v>16.34381867963376</v>
      </c>
      <c r="O20" s="486">
        <v>16.490509647588588</v>
      </c>
    </row>
    <row r="21" spans="1:15" ht="15.75" customHeight="1" x14ac:dyDescent="0.25">
      <c r="A21" s="358" t="s">
        <v>84</v>
      </c>
      <c r="B21" s="358">
        <v>67.33</v>
      </c>
      <c r="C21" s="38" t="s">
        <v>97</v>
      </c>
      <c r="D21" s="38" t="s">
        <v>24</v>
      </c>
      <c r="E21" s="357" t="s">
        <v>85</v>
      </c>
      <c r="F21" s="357" t="s">
        <v>107</v>
      </c>
      <c r="G21" s="170">
        <v>0.86</v>
      </c>
      <c r="H21" s="38">
        <v>0.86</v>
      </c>
      <c r="I21" s="38">
        <v>0.86</v>
      </c>
      <c r="J21" s="39">
        <v>1.72</v>
      </c>
      <c r="K21" s="484">
        <v>14.836926633728797</v>
      </c>
      <c r="L21" s="485">
        <v>14.262041595158927</v>
      </c>
      <c r="M21" s="485">
        <v>15.044863775339175</v>
      </c>
      <c r="N21" s="485">
        <v>14.739073861206267</v>
      </c>
      <c r="O21" s="486">
        <v>14.86138982685943</v>
      </c>
    </row>
    <row r="22" spans="1:15" ht="15.75" customHeight="1" x14ac:dyDescent="0.25">
      <c r="A22" s="358" t="s">
        <v>84</v>
      </c>
      <c r="B22" s="358">
        <v>67.33</v>
      </c>
      <c r="C22" s="38" t="s">
        <v>97</v>
      </c>
      <c r="D22" s="38" t="s">
        <v>25</v>
      </c>
      <c r="E22" s="357" t="s">
        <v>85</v>
      </c>
      <c r="F22" s="357" t="s">
        <v>107</v>
      </c>
      <c r="G22" s="170">
        <v>0.56999999999999995</v>
      </c>
      <c r="H22" s="38">
        <v>0.56999999999999995</v>
      </c>
      <c r="I22" s="38">
        <v>0.56999999999999995</v>
      </c>
      <c r="J22" s="39">
        <v>1.1399999999999999</v>
      </c>
      <c r="K22" s="484">
        <v>14.836926633728797</v>
      </c>
      <c r="L22" s="485">
        <v>14.262041595158927</v>
      </c>
      <c r="M22" s="485">
        <v>15.044863775339175</v>
      </c>
      <c r="N22" s="485">
        <v>14.739073861206267</v>
      </c>
      <c r="O22" s="486">
        <v>14.86138982685943</v>
      </c>
    </row>
    <row r="23" spans="1:15" ht="15.75" customHeight="1" x14ac:dyDescent="0.25">
      <c r="A23" s="358" t="s">
        <v>538</v>
      </c>
      <c r="B23" s="358">
        <v>59.7</v>
      </c>
      <c r="C23" s="38" t="s">
        <v>99</v>
      </c>
      <c r="D23" s="38" t="s">
        <v>24</v>
      </c>
      <c r="E23" s="357" t="s">
        <v>80</v>
      </c>
      <c r="F23" s="357" t="s">
        <v>108</v>
      </c>
      <c r="G23" s="170">
        <v>0.87</v>
      </c>
      <c r="H23" s="38">
        <v>0.87</v>
      </c>
      <c r="I23" s="38">
        <v>0.87</v>
      </c>
      <c r="J23" s="39">
        <v>1.74</v>
      </c>
      <c r="K23" s="484">
        <v>15.350653689472086</v>
      </c>
      <c r="L23" s="485">
        <v>14.751305457771583</v>
      </c>
      <c r="M23" s="485">
        <v>15.558590831082466</v>
      </c>
      <c r="N23" s="485">
        <v>15.240569320384239</v>
      </c>
      <c r="O23" s="486">
        <v>15.375116882602718</v>
      </c>
    </row>
    <row r="24" spans="1:15" ht="15.75" customHeight="1" x14ac:dyDescent="0.25">
      <c r="A24" s="358" t="s">
        <v>541</v>
      </c>
      <c r="B24" s="358">
        <v>107.41</v>
      </c>
      <c r="C24" s="38" t="s">
        <v>98</v>
      </c>
      <c r="D24" s="38" t="s">
        <v>24</v>
      </c>
      <c r="E24" s="357" t="s">
        <v>43</v>
      </c>
      <c r="F24" s="357" t="s">
        <v>638</v>
      </c>
      <c r="G24" s="170">
        <v>0.93</v>
      </c>
      <c r="H24" s="38">
        <v>0.93</v>
      </c>
      <c r="I24" s="38">
        <v>0.93</v>
      </c>
      <c r="J24" s="39">
        <v>1.85</v>
      </c>
      <c r="K24" s="484">
        <v>16.453836905599882</v>
      </c>
      <c r="L24" s="485">
        <v>15.818176044462291</v>
      </c>
      <c r="M24" s="485">
        <v>16.69832185219126</v>
      </c>
      <c r="N24" s="485">
        <v>16.34381867963376</v>
      </c>
      <c r="O24" s="486">
        <v>16.490509647588588</v>
      </c>
    </row>
    <row r="25" spans="1:15" ht="15.75" customHeight="1" x14ac:dyDescent="0.25">
      <c r="A25" s="358" t="s">
        <v>77</v>
      </c>
      <c r="B25" s="358">
        <v>107.41</v>
      </c>
      <c r="C25" s="38" t="s">
        <v>24</v>
      </c>
      <c r="D25" s="38" t="s">
        <v>24</v>
      </c>
      <c r="E25" s="357" t="s">
        <v>109</v>
      </c>
      <c r="F25" s="357" t="s">
        <v>637</v>
      </c>
      <c r="G25" s="170">
        <v>0.93</v>
      </c>
      <c r="H25" s="38">
        <v>0.93</v>
      </c>
      <c r="I25" s="38">
        <v>0.93</v>
      </c>
      <c r="J25" s="39">
        <v>1.85</v>
      </c>
      <c r="K25" s="484">
        <v>17.187291745374022</v>
      </c>
      <c r="L25" s="485">
        <v>16.514958142247725</v>
      </c>
      <c r="M25" s="485">
        <v>17.4317766919654</v>
      </c>
      <c r="N25" s="485">
        <v>17.0772735194079</v>
      </c>
      <c r="O25" s="486">
        <v>17.223964487362728</v>
      </c>
    </row>
    <row r="26" spans="1:15" ht="15.75" customHeight="1" x14ac:dyDescent="0.25">
      <c r="A26" s="358" t="s">
        <v>77</v>
      </c>
      <c r="B26" s="358">
        <v>107.41</v>
      </c>
      <c r="C26" s="38" t="s">
        <v>100</v>
      </c>
      <c r="D26" s="38" t="s">
        <v>24</v>
      </c>
      <c r="E26" s="357" t="s">
        <v>83</v>
      </c>
      <c r="F26" s="357" t="s">
        <v>106</v>
      </c>
      <c r="G26" s="170">
        <v>0.93</v>
      </c>
      <c r="H26" s="38">
        <v>0.93</v>
      </c>
      <c r="I26" s="38">
        <v>0.93</v>
      </c>
      <c r="J26" s="39">
        <v>1.86</v>
      </c>
      <c r="K26" s="484">
        <v>13.324429589230215</v>
      </c>
      <c r="L26" s="485">
        <v>12.811011201388318</v>
      </c>
      <c r="M26" s="485">
        <v>13.52001754650332</v>
      </c>
      <c r="N26" s="485">
        <v>13.238859857923233</v>
      </c>
      <c r="O26" s="486">
        <v>13.348878083889353</v>
      </c>
    </row>
    <row r="27" spans="1:15" ht="15.75" customHeight="1" x14ac:dyDescent="0.25">
      <c r="A27" s="358" t="s">
        <v>542</v>
      </c>
      <c r="B27" s="358">
        <v>125.09</v>
      </c>
      <c r="C27" s="38" t="s">
        <v>98</v>
      </c>
      <c r="D27" s="38" t="s">
        <v>24</v>
      </c>
      <c r="E27" s="357" t="s">
        <v>42</v>
      </c>
      <c r="F27" s="357" t="s">
        <v>638</v>
      </c>
      <c r="G27" s="170">
        <v>1.08</v>
      </c>
      <c r="H27" s="38">
        <v>1.08</v>
      </c>
      <c r="I27" s="38">
        <v>1.08</v>
      </c>
      <c r="J27" s="39">
        <v>2.16</v>
      </c>
      <c r="K27" s="484">
        <v>16.453836905599882</v>
      </c>
      <c r="L27" s="485">
        <v>15.818176044462291</v>
      </c>
      <c r="M27" s="485">
        <v>16.69832185219126</v>
      </c>
      <c r="N27" s="485">
        <v>16.34381867963376</v>
      </c>
      <c r="O27" s="486">
        <v>16.490509647588588</v>
      </c>
    </row>
    <row r="28" spans="1:15" ht="15.75" customHeight="1" x14ac:dyDescent="0.25">
      <c r="A28" s="358" t="s">
        <v>81</v>
      </c>
      <c r="B28" s="358">
        <v>85.12</v>
      </c>
      <c r="C28" s="38" t="s">
        <v>97</v>
      </c>
      <c r="D28" s="38" t="s">
        <v>24</v>
      </c>
      <c r="E28" s="357" t="s">
        <v>82</v>
      </c>
      <c r="F28" s="357" t="s">
        <v>107</v>
      </c>
      <c r="G28" s="170">
        <v>1.08</v>
      </c>
      <c r="H28" s="38">
        <v>1.08</v>
      </c>
      <c r="I28" s="38">
        <v>1.08</v>
      </c>
      <c r="J28" s="39">
        <v>2.16</v>
      </c>
      <c r="K28" s="484">
        <v>15.044863775339175</v>
      </c>
      <c r="L28" s="485">
        <v>14.457747140203988</v>
      </c>
      <c r="M28" s="485">
        <v>15.252800916949555</v>
      </c>
      <c r="N28" s="485">
        <v>14.947011002816645</v>
      </c>
      <c r="O28" s="486">
        <v>15.069326968469808</v>
      </c>
    </row>
    <row r="29" spans="1:15" ht="15.75" customHeight="1" x14ac:dyDescent="0.25">
      <c r="A29" s="358" t="s">
        <v>81</v>
      </c>
      <c r="B29" s="358">
        <v>85.12</v>
      </c>
      <c r="C29" s="38" t="s">
        <v>97</v>
      </c>
      <c r="D29" s="38" t="s">
        <v>25</v>
      </c>
      <c r="E29" s="357" t="s">
        <v>82</v>
      </c>
      <c r="F29" s="357" t="s">
        <v>107</v>
      </c>
      <c r="G29" s="170">
        <v>0.72</v>
      </c>
      <c r="H29" s="38">
        <v>0.72</v>
      </c>
      <c r="I29" s="38">
        <v>0.72</v>
      </c>
      <c r="J29" s="39">
        <v>1.44</v>
      </c>
      <c r="K29" s="484">
        <v>15.044863775339175</v>
      </c>
      <c r="L29" s="485">
        <v>14.457747140203988</v>
      </c>
      <c r="M29" s="485">
        <v>15.252800916949555</v>
      </c>
      <c r="N29" s="485">
        <v>14.947011002816645</v>
      </c>
      <c r="O29" s="486">
        <v>15.069326968469808</v>
      </c>
    </row>
    <row r="30" spans="1:15" ht="15.75" customHeight="1" x14ac:dyDescent="0.25">
      <c r="A30" s="358" t="s">
        <v>542</v>
      </c>
      <c r="B30" s="358">
        <v>125.09</v>
      </c>
      <c r="C30" s="38" t="s">
        <v>100</v>
      </c>
      <c r="D30" s="38" t="s">
        <v>24</v>
      </c>
      <c r="E30" s="357" t="s">
        <v>83</v>
      </c>
      <c r="F30" s="357" t="s">
        <v>106</v>
      </c>
      <c r="G30" s="170">
        <v>1.0900000000000001</v>
      </c>
      <c r="H30" s="38">
        <v>1.0900000000000001</v>
      </c>
      <c r="I30" s="38">
        <v>1.0900000000000001</v>
      </c>
      <c r="J30" s="39">
        <v>2.17</v>
      </c>
      <c r="K30" s="484">
        <v>13.324429589230215</v>
      </c>
      <c r="L30" s="485">
        <v>12.811011201388318</v>
      </c>
      <c r="M30" s="485">
        <v>13.52001754650332</v>
      </c>
      <c r="N30" s="485">
        <v>13.238859857923233</v>
      </c>
      <c r="O30" s="486">
        <v>13.348878083889353</v>
      </c>
    </row>
    <row r="31" spans="1:15" ht="15.75" customHeight="1" x14ac:dyDescent="0.25">
      <c r="A31" s="358" t="s">
        <v>542</v>
      </c>
      <c r="B31" s="358">
        <v>126.37</v>
      </c>
      <c r="C31" s="38" t="s">
        <v>98</v>
      </c>
      <c r="D31" s="38" t="s">
        <v>24</v>
      </c>
      <c r="E31" s="357" t="s">
        <v>42</v>
      </c>
      <c r="F31" s="357" t="s">
        <v>639</v>
      </c>
      <c r="G31" s="170">
        <v>1.1000000000000001</v>
      </c>
      <c r="H31" s="38">
        <v>1.1000000000000001</v>
      </c>
      <c r="I31" s="38">
        <v>1.1000000000000001</v>
      </c>
      <c r="J31" s="39">
        <v>2.19</v>
      </c>
      <c r="K31" s="484">
        <v>16.453836905599882</v>
      </c>
      <c r="L31" s="485">
        <v>15.818176044462291</v>
      </c>
      <c r="M31" s="485">
        <v>16.69832185219126</v>
      </c>
      <c r="N31" s="485">
        <v>16.34381867963376</v>
      </c>
      <c r="O31" s="486">
        <v>16.490509647588588</v>
      </c>
    </row>
    <row r="32" spans="1:15" ht="15.75" customHeight="1" x14ac:dyDescent="0.25">
      <c r="A32" s="358" t="s">
        <v>543</v>
      </c>
      <c r="B32" s="358">
        <v>126.37</v>
      </c>
      <c r="C32" s="38" t="s">
        <v>24</v>
      </c>
      <c r="D32" s="38" t="s">
        <v>24</v>
      </c>
      <c r="E32" s="357" t="s">
        <v>94</v>
      </c>
      <c r="F32" s="357" t="s">
        <v>637</v>
      </c>
      <c r="G32" s="170">
        <v>1.1000000000000001</v>
      </c>
      <c r="H32" s="38">
        <v>1.1000000000000001</v>
      </c>
      <c r="I32" s="38">
        <v>1.1000000000000001</v>
      </c>
      <c r="J32" s="39">
        <v>2.19</v>
      </c>
      <c r="K32" s="484">
        <v>17.187291745374022</v>
      </c>
      <c r="L32" s="485">
        <v>16.514958142247725</v>
      </c>
      <c r="M32" s="485">
        <v>17.4317766919654</v>
      </c>
      <c r="N32" s="485">
        <v>17.0772735194079</v>
      </c>
      <c r="O32" s="486">
        <v>17.223964487362728</v>
      </c>
    </row>
    <row r="33" spans="1:15" ht="15.75" customHeight="1" x14ac:dyDescent="0.25">
      <c r="A33" s="358" t="s">
        <v>538</v>
      </c>
      <c r="B33" s="358">
        <v>75.5</v>
      </c>
      <c r="C33" s="38" t="s">
        <v>99</v>
      </c>
      <c r="D33" s="38" t="s">
        <v>24</v>
      </c>
      <c r="E33" s="357" t="s">
        <v>80</v>
      </c>
      <c r="F33" s="357" t="s">
        <v>108</v>
      </c>
      <c r="G33" s="170">
        <v>1.1000000000000001</v>
      </c>
      <c r="H33" s="38">
        <v>1.1000000000000001</v>
      </c>
      <c r="I33" s="38">
        <v>1.1000000000000001</v>
      </c>
      <c r="J33" s="39">
        <v>2.19</v>
      </c>
      <c r="K33" s="484">
        <v>15.350653689472086</v>
      </c>
      <c r="L33" s="485">
        <v>14.751305457771583</v>
      </c>
      <c r="M33" s="485">
        <v>15.558590831082466</v>
      </c>
      <c r="N33" s="485">
        <v>15.240569320384239</v>
      </c>
      <c r="O33" s="486">
        <v>15.375116882602718</v>
      </c>
    </row>
    <row r="34" spans="1:15" ht="15.75" customHeight="1" x14ac:dyDescent="0.25">
      <c r="A34" s="358" t="s">
        <v>543</v>
      </c>
      <c r="B34" s="358">
        <v>126.37</v>
      </c>
      <c r="C34" s="38" t="s">
        <v>100</v>
      </c>
      <c r="D34" s="38" t="s">
        <v>24</v>
      </c>
      <c r="E34" s="357" t="s">
        <v>83</v>
      </c>
      <c r="F34" s="357" t="s">
        <v>110</v>
      </c>
      <c r="G34" s="170">
        <v>1.1000000000000001</v>
      </c>
      <c r="H34" s="38">
        <v>1.1000000000000001</v>
      </c>
      <c r="I34" s="38">
        <v>1.1000000000000001</v>
      </c>
      <c r="J34" s="39">
        <v>2.2000000000000002</v>
      </c>
      <c r="K34" s="484">
        <v>13.324429589230215</v>
      </c>
      <c r="L34" s="485">
        <v>12.811011201388318</v>
      </c>
      <c r="M34" s="485">
        <v>13.52001754650332</v>
      </c>
      <c r="N34" s="485">
        <v>13.238859857923233</v>
      </c>
      <c r="O34" s="486">
        <v>13.348878083889353</v>
      </c>
    </row>
    <row r="35" spans="1:15" ht="15.75" customHeight="1" x14ac:dyDescent="0.25">
      <c r="A35" s="358" t="s">
        <v>543</v>
      </c>
      <c r="B35" s="358">
        <v>126.37</v>
      </c>
      <c r="C35" s="38" t="s">
        <v>100</v>
      </c>
      <c r="D35" s="38" t="s">
        <v>24</v>
      </c>
      <c r="E35" s="357" t="s">
        <v>83</v>
      </c>
      <c r="F35" s="357" t="s">
        <v>111</v>
      </c>
      <c r="G35" s="170">
        <v>1.1000000000000001</v>
      </c>
      <c r="H35" s="38">
        <v>1.1000000000000001</v>
      </c>
      <c r="I35" s="38">
        <v>1.1000000000000001</v>
      </c>
      <c r="J35" s="39">
        <v>2.2000000000000002</v>
      </c>
      <c r="K35" s="484">
        <v>13.324429589230215</v>
      </c>
      <c r="L35" s="485">
        <v>12.811011201388318</v>
      </c>
      <c r="M35" s="485">
        <v>13.52001754650332</v>
      </c>
      <c r="N35" s="485">
        <v>13.238859857923233</v>
      </c>
      <c r="O35" s="486">
        <v>13.348878083889353</v>
      </c>
    </row>
    <row r="36" spans="1:15" ht="15.75" customHeight="1" x14ac:dyDescent="0.25">
      <c r="A36" s="358" t="s">
        <v>543</v>
      </c>
      <c r="B36" s="358">
        <v>0</v>
      </c>
      <c r="C36" s="38" t="s">
        <v>24</v>
      </c>
      <c r="D36" s="38" t="s">
        <v>24</v>
      </c>
      <c r="E36" s="357" t="s">
        <v>91</v>
      </c>
      <c r="F36" s="357" t="s">
        <v>637</v>
      </c>
      <c r="G36" s="170">
        <v>1.1000000000000001</v>
      </c>
      <c r="H36" s="38">
        <v>1.1000000000000001</v>
      </c>
      <c r="I36" s="38">
        <v>1.1000000000000001</v>
      </c>
      <c r="J36" s="39">
        <v>2.2000000000000002</v>
      </c>
      <c r="K36" s="484">
        <v>17.187291745374022</v>
      </c>
      <c r="L36" s="485">
        <v>16.514958142247725</v>
      </c>
      <c r="M36" s="485">
        <v>17.4317766919654</v>
      </c>
      <c r="N36" s="485">
        <v>17.0772735194079</v>
      </c>
      <c r="O36" s="486">
        <v>17.223964487362728</v>
      </c>
    </row>
    <row r="37" spans="1:15" ht="15.75" customHeight="1" x14ac:dyDescent="0.25">
      <c r="A37" s="358" t="s">
        <v>544</v>
      </c>
      <c r="B37" s="358">
        <v>135.19999999999999</v>
      </c>
      <c r="C37" s="38" t="s">
        <v>24</v>
      </c>
      <c r="D37" s="38" t="s">
        <v>24</v>
      </c>
      <c r="E37" s="357" t="s">
        <v>112</v>
      </c>
      <c r="F37" s="357" t="s">
        <v>637</v>
      </c>
      <c r="G37" s="170">
        <v>1.17</v>
      </c>
      <c r="H37" s="38">
        <v>1.17</v>
      </c>
      <c r="I37" s="38">
        <v>1.17</v>
      </c>
      <c r="J37" s="39">
        <v>2.34</v>
      </c>
      <c r="K37" s="484">
        <v>17.187291745374022</v>
      </c>
      <c r="L37" s="485">
        <v>16.514958142247725</v>
      </c>
      <c r="M37" s="485">
        <v>17.4317766919654</v>
      </c>
      <c r="N37" s="485">
        <v>17.0772735194079</v>
      </c>
      <c r="O37" s="486">
        <v>17.223964487362728</v>
      </c>
    </row>
    <row r="38" spans="1:15" ht="15.75" customHeight="1" x14ac:dyDescent="0.25">
      <c r="A38" s="358" t="s">
        <v>544</v>
      </c>
      <c r="B38" s="358">
        <v>0</v>
      </c>
      <c r="C38" s="38" t="s">
        <v>24</v>
      </c>
      <c r="D38" s="38" t="s">
        <v>24</v>
      </c>
      <c r="E38" s="357" t="s">
        <v>113</v>
      </c>
      <c r="F38" s="357" t="s">
        <v>637</v>
      </c>
      <c r="G38" s="170">
        <v>1.17</v>
      </c>
      <c r="H38" s="38">
        <v>1.17</v>
      </c>
      <c r="I38" s="38">
        <v>1.17</v>
      </c>
      <c r="J38" s="39">
        <v>2.35</v>
      </c>
      <c r="K38" s="484">
        <v>17.187291745374022</v>
      </c>
      <c r="L38" s="485">
        <v>16.514958142247725</v>
      </c>
      <c r="M38" s="485">
        <v>17.4317766919654</v>
      </c>
      <c r="N38" s="485">
        <v>17.0772735194079</v>
      </c>
      <c r="O38" s="486">
        <v>17.223964487362728</v>
      </c>
    </row>
    <row r="39" spans="1:15" ht="15.75" customHeight="1" x14ac:dyDescent="0.25">
      <c r="A39" s="358" t="s">
        <v>542</v>
      </c>
      <c r="B39" s="358">
        <v>151.85</v>
      </c>
      <c r="C39" s="38" t="s">
        <v>98</v>
      </c>
      <c r="D39" s="38" t="s">
        <v>24</v>
      </c>
      <c r="E39" s="357" t="s">
        <v>42</v>
      </c>
      <c r="F39" s="357" t="s">
        <v>639</v>
      </c>
      <c r="G39" s="170">
        <v>1.31</v>
      </c>
      <c r="H39" s="38">
        <v>1.31</v>
      </c>
      <c r="I39" s="38">
        <v>1.31</v>
      </c>
      <c r="J39" s="39">
        <v>2.61</v>
      </c>
      <c r="K39" s="484">
        <v>16.453836905599882</v>
      </c>
      <c r="L39" s="485">
        <v>15.818176044462291</v>
      </c>
      <c r="M39" s="485">
        <v>16.69832185219126</v>
      </c>
      <c r="N39" s="485">
        <v>16.34381867963376</v>
      </c>
      <c r="O39" s="486">
        <v>16.490509647588588</v>
      </c>
    </row>
    <row r="40" spans="1:15" ht="15.75" customHeight="1" x14ac:dyDescent="0.25">
      <c r="A40" s="358" t="s">
        <v>545</v>
      </c>
      <c r="B40" s="358">
        <v>151.85</v>
      </c>
      <c r="C40" s="38" t="s">
        <v>24</v>
      </c>
      <c r="D40" s="38" t="s">
        <v>24</v>
      </c>
      <c r="E40" s="357" t="s">
        <v>114</v>
      </c>
      <c r="F40" s="357" t="s">
        <v>637</v>
      </c>
      <c r="G40" s="170">
        <v>1.32</v>
      </c>
      <c r="H40" s="38">
        <v>1.32</v>
      </c>
      <c r="I40" s="38">
        <v>1.32</v>
      </c>
      <c r="J40" s="39">
        <v>2.63</v>
      </c>
      <c r="K40" s="484">
        <v>17.187291745374022</v>
      </c>
      <c r="L40" s="485">
        <v>16.514958142247725</v>
      </c>
      <c r="M40" s="485">
        <v>17.4317766919654</v>
      </c>
      <c r="N40" s="485">
        <v>17.0772735194079</v>
      </c>
      <c r="O40" s="486">
        <v>17.223964487362728</v>
      </c>
    </row>
    <row r="41" spans="1:15" ht="15.75" customHeight="1" x14ac:dyDescent="0.25">
      <c r="A41" s="358" t="s">
        <v>545</v>
      </c>
      <c r="B41" s="358">
        <v>151.85</v>
      </c>
      <c r="C41" s="38" t="s">
        <v>100</v>
      </c>
      <c r="D41" s="38" t="s">
        <v>24</v>
      </c>
      <c r="E41" s="357" t="s">
        <v>83</v>
      </c>
      <c r="F41" s="357" t="s">
        <v>111</v>
      </c>
      <c r="G41" s="170">
        <v>1.32</v>
      </c>
      <c r="H41" s="38">
        <v>1.32</v>
      </c>
      <c r="I41" s="38">
        <v>1.32</v>
      </c>
      <c r="J41" s="39">
        <v>2.64</v>
      </c>
      <c r="K41" s="484">
        <v>13.324429589230215</v>
      </c>
      <c r="L41" s="485">
        <v>12.811011201388318</v>
      </c>
      <c r="M41" s="485">
        <v>13.52001754650332</v>
      </c>
      <c r="N41" s="485">
        <v>13.238859857923233</v>
      </c>
      <c r="O41" s="486">
        <v>13.348878083889353</v>
      </c>
    </row>
    <row r="42" spans="1:15" ht="15.75" customHeight="1" x14ac:dyDescent="0.25">
      <c r="A42" s="358" t="s">
        <v>545</v>
      </c>
      <c r="B42" s="358">
        <v>151.85</v>
      </c>
      <c r="C42" s="38" t="s">
        <v>100</v>
      </c>
      <c r="D42" s="38" t="s">
        <v>24</v>
      </c>
      <c r="E42" s="357" t="s">
        <v>83</v>
      </c>
      <c r="F42" s="357" t="s">
        <v>110</v>
      </c>
      <c r="G42" s="170">
        <v>1.32</v>
      </c>
      <c r="H42" s="38">
        <v>1.32</v>
      </c>
      <c r="I42" s="38">
        <v>1.32</v>
      </c>
      <c r="J42" s="39">
        <v>2.64</v>
      </c>
      <c r="K42" s="484">
        <v>13.324429589230215</v>
      </c>
      <c r="L42" s="485">
        <v>12.811011201388318</v>
      </c>
      <c r="M42" s="485">
        <v>13.52001754650332</v>
      </c>
      <c r="N42" s="485">
        <v>13.238859857923233</v>
      </c>
      <c r="O42" s="486">
        <v>13.348878083889353</v>
      </c>
    </row>
    <row r="43" spans="1:15" ht="15.75" customHeight="1" x14ac:dyDescent="0.25">
      <c r="A43" s="358" t="s">
        <v>544</v>
      </c>
      <c r="B43" s="358">
        <v>107.22</v>
      </c>
      <c r="C43" s="38" t="s">
        <v>97</v>
      </c>
      <c r="D43" s="38" t="s">
        <v>24</v>
      </c>
      <c r="E43" s="357" t="s">
        <v>115</v>
      </c>
      <c r="F43" s="357" t="s">
        <v>116</v>
      </c>
      <c r="G43" s="170">
        <v>1.36</v>
      </c>
      <c r="H43" s="38">
        <v>1.36</v>
      </c>
      <c r="I43" s="38">
        <v>1.36</v>
      </c>
      <c r="J43" s="39">
        <v>2.71</v>
      </c>
      <c r="K43" s="484">
        <v>16.255791835305498</v>
      </c>
      <c r="L43" s="485">
        <v>15.619748813909046</v>
      </c>
      <c r="M43" s="485">
        <v>16.48819217004651</v>
      </c>
      <c r="N43" s="485">
        <v>16.145707466217651</v>
      </c>
      <c r="O43" s="486">
        <v>16.292486625001448</v>
      </c>
    </row>
    <row r="44" spans="1:15" ht="15.75" customHeight="1" x14ac:dyDescent="0.25">
      <c r="A44" s="358" t="s">
        <v>544</v>
      </c>
      <c r="B44" s="358">
        <v>107.22</v>
      </c>
      <c r="C44" s="38" t="s">
        <v>97</v>
      </c>
      <c r="D44" s="38" t="s">
        <v>25</v>
      </c>
      <c r="E44" s="357" t="s">
        <v>115</v>
      </c>
      <c r="F44" s="357" t="s">
        <v>117</v>
      </c>
      <c r="G44" s="170">
        <v>0.9</v>
      </c>
      <c r="H44" s="38">
        <v>0.9</v>
      </c>
      <c r="I44" s="38">
        <v>0.9</v>
      </c>
      <c r="J44" s="39">
        <v>1.81</v>
      </c>
      <c r="K44" s="484">
        <v>16.255791835305498</v>
      </c>
      <c r="L44" s="485">
        <v>15.619748813909046</v>
      </c>
      <c r="M44" s="485">
        <v>16.48819217004651</v>
      </c>
      <c r="N44" s="485">
        <v>16.145707466217651</v>
      </c>
      <c r="O44" s="486">
        <v>16.292486625001448</v>
      </c>
    </row>
    <row r="45" spans="1:15" ht="15.75" customHeight="1" x14ac:dyDescent="0.25">
      <c r="A45" s="358" t="s">
        <v>77</v>
      </c>
      <c r="B45" s="358">
        <v>107.22</v>
      </c>
      <c r="C45" s="38" t="s">
        <v>97</v>
      </c>
      <c r="D45" s="38" t="s">
        <v>24</v>
      </c>
      <c r="E45" s="357" t="s">
        <v>78</v>
      </c>
      <c r="F45" s="357" t="s">
        <v>107</v>
      </c>
      <c r="G45" s="170">
        <v>1.36</v>
      </c>
      <c r="H45" s="38">
        <v>1.36</v>
      </c>
      <c r="I45" s="38">
        <v>1.36</v>
      </c>
      <c r="J45" s="39">
        <v>2.73</v>
      </c>
      <c r="K45" s="484">
        <v>14.641221088683734</v>
      </c>
      <c r="L45" s="485">
        <v>14.078567646679179</v>
      </c>
      <c r="M45" s="485">
        <v>14.86138982685943</v>
      </c>
      <c r="N45" s="485">
        <v>14.555599912726519</v>
      </c>
      <c r="O45" s="486">
        <v>14.677915878379682</v>
      </c>
    </row>
    <row r="46" spans="1:15" ht="15.75" customHeight="1" x14ac:dyDescent="0.25">
      <c r="A46" s="358" t="s">
        <v>77</v>
      </c>
      <c r="B46" s="358">
        <v>107.22</v>
      </c>
      <c r="C46" s="38" t="s">
        <v>97</v>
      </c>
      <c r="D46" s="38" t="s">
        <v>25</v>
      </c>
      <c r="E46" s="357" t="s">
        <v>78</v>
      </c>
      <c r="F46" s="357" t="s">
        <v>107</v>
      </c>
      <c r="G46" s="170">
        <v>0.91</v>
      </c>
      <c r="H46" s="38">
        <v>0.91</v>
      </c>
      <c r="I46" s="38">
        <v>0.91</v>
      </c>
      <c r="J46" s="39">
        <v>1.82</v>
      </c>
      <c r="K46" s="484">
        <v>14.641221088683734</v>
      </c>
      <c r="L46" s="485">
        <v>14.078567646679179</v>
      </c>
      <c r="M46" s="485">
        <v>14.86138982685943</v>
      </c>
      <c r="N46" s="485">
        <v>14.555599912726519</v>
      </c>
      <c r="O46" s="486">
        <v>14.677915878379682</v>
      </c>
    </row>
    <row r="47" spans="1:15" ht="15.75" customHeight="1" x14ac:dyDescent="0.25">
      <c r="A47" s="358" t="s">
        <v>546</v>
      </c>
      <c r="B47" s="358">
        <v>158.59</v>
      </c>
      <c r="C47" s="38" t="s">
        <v>98</v>
      </c>
      <c r="D47" s="38" t="s">
        <v>24</v>
      </c>
      <c r="E47" s="357" t="s">
        <v>49</v>
      </c>
      <c r="F47" s="357" t="s">
        <v>639</v>
      </c>
      <c r="G47" s="170">
        <v>1.37</v>
      </c>
      <c r="H47" s="38">
        <v>1.37</v>
      </c>
      <c r="I47" s="38">
        <v>1.37</v>
      </c>
      <c r="J47" s="39">
        <v>2.75</v>
      </c>
      <c r="K47" s="484">
        <v>16.453836905599882</v>
      </c>
      <c r="L47" s="485">
        <v>15.818176044462291</v>
      </c>
      <c r="M47" s="485">
        <v>16.69832185219126</v>
      </c>
      <c r="N47" s="485">
        <v>16.34381867963376</v>
      </c>
      <c r="O47" s="486">
        <v>16.490509647588588</v>
      </c>
    </row>
    <row r="48" spans="1:15" ht="15.75" customHeight="1" x14ac:dyDescent="0.25">
      <c r="A48" s="358" t="s">
        <v>547</v>
      </c>
      <c r="B48" s="358">
        <v>177.62</v>
      </c>
      <c r="C48" s="38" t="s">
        <v>24</v>
      </c>
      <c r="D48" s="38" t="s">
        <v>24</v>
      </c>
      <c r="E48" s="357" t="s">
        <v>118</v>
      </c>
      <c r="F48" s="357" t="s">
        <v>637</v>
      </c>
      <c r="G48" s="170">
        <v>1.41</v>
      </c>
      <c r="H48" s="38">
        <v>1.41</v>
      </c>
      <c r="I48" s="38">
        <v>1.41</v>
      </c>
      <c r="J48" s="39">
        <v>2.83</v>
      </c>
      <c r="K48" s="484">
        <v>17.187291745374022</v>
      </c>
      <c r="L48" s="485">
        <v>16.514958142247725</v>
      </c>
      <c r="M48" s="485">
        <v>17.4317766919654</v>
      </c>
      <c r="N48" s="485">
        <v>17.0772735194079</v>
      </c>
      <c r="O48" s="486">
        <v>17.223964487362728</v>
      </c>
    </row>
    <row r="49" spans="1:15" ht="15.75" customHeight="1" x14ac:dyDescent="0.25">
      <c r="A49" s="358" t="s">
        <v>548</v>
      </c>
      <c r="B49" s="358">
        <v>170.48</v>
      </c>
      <c r="C49" s="38" t="s">
        <v>24</v>
      </c>
      <c r="D49" s="38" t="s">
        <v>24</v>
      </c>
      <c r="E49" s="357" t="s">
        <v>119</v>
      </c>
      <c r="F49" s="357" t="s">
        <v>637</v>
      </c>
      <c r="G49" s="170">
        <v>1.48</v>
      </c>
      <c r="H49" s="38">
        <v>1.48</v>
      </c>
      <c r="I49" s="38">
        <v>1.48</v>
      </c>
      <c r="J49" s="39">
        <v>2.96</v>
      </c>
      <c r="K49" s="484">
        <v>17.187291745374022</v>
      </c>
      <c r="L49" s="485">
        <v>16.514958142247725</v>
      </c>
      <c r="M49" s="485">
        <v>17.4317766919654</v>
      </c>
      <c r="N49" s="485">
        <v>17.0772735194079</v>
      </c>
      <c r="O49" s="486">
        <v>17.223964487362728</v>
      </c>
    </row>
    <row r="50" spans="1:15" ht="15.75" customHeight="1" x14ac:dyDescent="0.25">
      <c r="A50" s="358" t="s">
        <v>538</v>
      </c>
      <c r="B50" s="358">
        <v>94.1</v>
      </c>
      <c r="C50" s="38" t="s">
        <v>99</v>
      </c>
      <c r="D50" s="38" t="s">
        <v>24</v>
      </c>
      <c r="E50" s="357" t="s">
        <v>80</v>
      </c>
      <c r="F50" s="357" t="s">
        <v>120</v>
      </c>
      <c r="G50" s="170">
        <v>1.52</v>
      </c>
      <c r="H50" s="38">
        <v>1.52</v>
      </c>
      <c r="I50" s="38">
        <v>1.52</v>
      </c>
      <c r="J50" s="39">
        <v>3.03</v>
      </c>
      <c r="K50" s="484">
        <v>15.350653689472086</v>
      </c>
      <c r="L50" s="485">
        <v>14.751305457771583</v>
      </c>
      <c r="M50" s="485">
        <v>15.558590831082466</v>
      </c>
      <c r="N50" s="485">
        <v>15.240569320384239</v>
      </c>
      <c r="O50" s="486">
        <v>15.375116882602718</v>
      </c>
    </row>
    <row r="51" spans="1:15" ht="15.75" customHeight="1" x14ac:dyDescent="0.25">
      <c r="A51" s="358" t="s">
        <v>546</v>
      </c>
      <c r="B51" s="358">
        <v>177.62</v>
      </c>
      <c r="C51" s="38" t="s">
        <v>98</v>
      </c>
      <c r="D51" s="38" t="s">
        <v>24</v>
      </c>
      <c r="E51" s="357" t="s">
        <v>49</v>
      </c>
      <c r="F51" s="357" t="s">
        <v>639</v>
      </c>
      <c r="G51" s="170">
        <v>1.54</v>
      </c>
      <c r="H51" s="38">
        <v>1.54</v>
      </c>
      <c r="I51" s="38">
        <v>1.54</v>
      </c>
      <c r="J51" s="39">
        <v>3.08</v>
      </c>
      <c r="K51" s="484">
        <v>16.453836905599882</v>
      </c>
      <c r="L51" s="485">
        <v>15.818176044462291</v>
      </c>
      <c r="M51" s="485">
        <v>16.69832185219126</v>
      </c>
      <c r="N51" s="485">
        <v>16.34381867963376</v>
      </c>
      <c r="O51" s="486">
        <v>16.490509647588588</v>
      </c>
    </row>
    <row r="52" spans="1:15" ht="15.75" customHeight="1" x14ac:dyDescent="0.25">
      <c r="A52" s="358" t="s">
        <v>547</v>
      </c>
      <c r="B52" s="358">
        <v>177.62</v>
      </c>
      <c r="C52" s="38" t="s">
        <v>100</v>
      </c>
      <c r="D52" s="38" t="s">
        <v>24</v>
      </c>
      <c r="E52" s="357" t="s">
        <v>83</v>
      </c>
      <c r="F52" s="357" t="s">
        <v>110</v>
      </c>
      <c r="G52" s="170">
        <v>1.54</v>
      </c>
      <c r="H52" s="38">
        <v>1.54</v>
      </c>
      <c r="I52" s="38">
        <v>1.54</v>
      </c>
      <c r="J52" s="39">
        <v>3.08</v>
      </c>
      <c r="K52" s="484">
        <v>13.324429589230215</v>
      </c>
      <c r="L52" s="485">
        <v>12.811011201388318</v>
      </c>
      <c r="M52" s="485">
        <v>13.52001754650332</v>
      </c>
      <c r="N52" s="485">
        <v>13.238859857923233</v>
      </c>
      <c r="O52" s="486">
        <v>13.348878083889353</v>
      </c>
    </row>
    <row r="53" spans="1:15" ht="15.75" customHeight="1" x14ac:dyDescent="0.25">
      <c r="A53" s="358" t="s">
        <v>547</v>
      </c>
      <c r="B53" s="358">
        <v>177.62</v>
      </c>
      <c r="C53" s="38" t="s">
        <v>100</v>
      </c>
      <c r="D53" s="38" t="s">
        <v>24</v>
      </c>
      <c r="E53" s="357" t="s">
        <v>83</v>
      </c>
      <c r="F53" s="357" t="s">
        <v>111</v>
      </c>
      <c r="G53" s="170">
        <v>1.54</v>
      </c>
      <c r="H53" s="38">
        <v>1.54</v>
      </c>
      <c r="I53" s="38">
        <v>1.54</v>
      </c>
      <c r="J53" s="39">
        <v>3.08</v>
      </c>
      <c r="K53" s="484">
        <v>13.324429589230215</v>
      </c>
      <c r="L53" s="485">
        <v>12.811011201388318</v>
      </c>
      <c r="M53" s="485">
        <v>13.52001754650332</v>
      </c>
      <c r="N53" s="485">
        <v>13.238859857923233</v>
      </c>
      <c r="O53" s="486">
        <v>13.348878083889353</v>
      </c>
    </row>
    <row r="54" spans="1:15" ht="15.75" customHeight="1" x14ac:dyDescent="0.25">
      <c r="A54" s="358" t="s">
        <v>544</v>
      </c>
      <c r="B54" s="358">
        <v>107.22</v>
      </c>
      <c r="C54" s="38" t="s">
        <v>97</v>
      </c>
      <c r="D54" s="38" t="s">
        <v>24</v>
      </c>
      <c r="E54" s="357" t="s">
        <v>121</v>
      </c>
      <c r="F54" s="357" t="s">
        <v>122</v>
      </c>
      <c r="G54" s="170">
        <v>1.61</v>
      </c>
      <c r="H54" s="38">
        <v>1.61</v>
      </c>
      <c r="I54" s="38">
        <v>1.61</v>
      </c>
      <c r="J54" s="39">
        <v>3.22</v>
      </c>
      <c r="K54" s="484">
        <v>16.255791835305498</v>
      </c>
      <c r="L54" s="485">
        <v>15.619748813909046</v>
      </c>
      <c r="M54" s="485">
        <v>16.48819217004651</v>
      </c>
      <c r="N54" s="485">
        <v>16.145707466217651</v>
      </c>
      <c r="O54" s="486">
        <v>16.292486625001448</v>
      </c>
    </row>
    <row r="55" spans="1:15" ht="15.75" customHeight="1" x14ac:dyDescent="0.25">
      <c r="A55" s="358" t="s">
        <v>544</v>
      </c>
      <c r="B55" s="358">
        <v>107.22</v>
      </c>
      <c r="C55" s="38" t="s">
        <v>97</v>
      </c>
      <c r="D55" s="38" t="s">
        <v>25</v>
      </c>
      <c r="E55" s="357" t="s">
        <v>121</v>
      </c>
      <c r="F55" s="357" t="s">
        <v>122</v>
      </c>
      <c r="G55" s="170">
        <v>1.07</v>
      </c>
      <c r="H55" s="38">
        <v>1.07</v>
      </c>
      <c r="I55" s="38">
        <v>1.07</v>
      </c>
      <c r="J55" s="39">
        <v>2.14</v>
      </c>
      <c r="K55" s="484">
        <v>16.255791835305498</v>
      </c>
      <c r="L55" s="485">
        <v>15.619748813909046</v>
      </c>
      <c r="M55" s="485">
        <v>16.48819217004651</v>
      </c>
      <c r="N55" s="485">
        <v>16.145707466217651</v>
      </c>
      <c r="O55" s="486">
        <v>16.292486625001448</v>
      </c>
    </row>
    <row r="56" spans="1:15" ht="15.75" customHeight="1" x14ac:dyDescent="0.25">
      <c r="A56" s="358" t="s">
        <v>548</v>
      </c>
      <c r="B56" s="358">
        <v>170.22</v>
      </c>
      <c r="C56" s="38" t="s">
        <v>97</v>
      </c>
      <c r="D56" s="38" t="s">
        <v>24</v>
      </c>
      <c r="E56" s="357" t="s">
        <v>123</v>
      </c>
      <c r="F56" s="357" t="s">
        <v>117</v>
      </c>
      <c r="G56" s="170">
        <v>1.71</v>
      </c>
      <c r="H56" s="38">
        <v>1.71</v>
      </c>
      <c r="I56" s="38">
        <v>1.71</v>
      </c>
      <c r="J56" s="39">
        <v>3.42</v>
      </c>
      <c r="K56" s="484">
        <v>16.255791835305498</v>
      </c>
      <c r="L56" s="485">
        <v>15.619748813909046</v>
      </c>
      <c r="M56" s="485">
        <v>16.48819217004651</v>
      </c>
      <c r="N56" s="485">
        <v>16.145707466217651</v>
      </c>
      <c r="O56" s="486">
        <v>16.292486625001448</v>
      </c>
    </row>
    <row r="57" spans="1:15" ht="15.75" customHeight="1" x14ac:dyDescent="0.25">
      <c r="A57" s="358" t="s">
        <v>548</v>
      </c>
      <c r="B57" s="358">
        <v>170.22</v>
      </c>
      <c r="C57" s="38" t="s">
        <v>97</v>
      </c>
      <c r="D57" s="38" t="s">
        <v>25</v>
      </c>
      <c r="E57" s="357" t="s">
        <v>123</v>
      </c>
      <c r="F57" s="357" t="s">
        <v>117</v>
      </c>
      <c r="G57" s="170">
        <v>1.1399999999999999</v>
      </c>
      <c r="H57" s="38">
        <v>1.1399999999999999</v>
      </c>
      <c r="I57" s="38">
        <v>1.1399999999999999</v>
      </c>
      <c r="J57" s="39">
        <v>2.2799999999999998</v>
      </c>
      <c r="K57" s="484">
        <v>16.255791835305498</v>
      </c>
      <c r="L57" s="485">
        <v>15.619748813909046</v>
      </c>
      <c r="M57" s="485">
        <v>16.48819217004651</v>
      </c>
      <c r="N57" s="485">
        <v>16.145707466217651</v>
      </c>
      <c r="O57" s="486">
        <v>16.292486625001448</v>
      </c>
    </row>
    <row r="58" spans="1:15" ht="15.75" customHeight="1" x14ac:dyDescent="0.25">
      <c r="A58" s="358" t="s">
        <v>544</v>
      </c>
      <c r="B58" s="358">
        <v>134.87</v>
      </c>
      <c r="C58" s="38" t="s">
        <v>97</v>
      </c>
      <c r="D58" s="38" t="s">
        <v>24</v>
      </c>
      <c r="E58" s="357" t="s">
        <v>75</v>
      </c>
      <c r="F58" s="357" t="s">
        <v>124</v>
      </c>
      <c r="G58" s="170">
        <v>1.72</v>
      </c>
      <c r="H58" s="38">
        <v>1.72</v>
      </c>
      <c r="I58" s="38">
        <v>1.72</v>
      </c>
      <c r="J58" s="39">
        <v>3.44</v>
      </c>
      <c r="K58" s="484">
        <v>15.350653689472086</v>
      </c>
      <c r="L58" s="485">
        <v>14.751305457771583</v>
      </c>
      <c r="M58" s="485">
        <v>15.570822427647782</v>
      </c>
      <c r="N58" s="485">
        <v>15.252800916949555</v>
      </c>
      <c r="O58" s="486">
        <v>15.387348479168034</v>
      </c>
    </row>
    <row r="59" spans="1:15" ht="15.75" customHeight="1" x14ac:dyDescent="0.25">
      <c r="A59" s="358" t="s">
        <v>544</v>
      </c>
      <c r="B59" s="358">
        <v>134.87</v>
      </c>
      <c r="C59" s="38" t="s">
        <v>97</v>
      </c>
      <c r="D59" s="38" t="s">
        <v>25</v>
      </c>
      <c r="E59" s="357" t="s">
        <v>75</v>
      </c>
      <c r="F59" s="357" t="s">
        <v>124</v>
      </c>
      <c r="G59" s="170">
        <v>1.1499999999999999</v>
      </c>
      <c r="H59" s="38">
        <v>1.1499999999999999</v>
      </c>
      <c r="I59" s="38">
        <v>1.1499999999999999</v>
      </c>
      <c r="J59" s="39">
        <v>2.2999999999999998</v>
      </c>
      <c r="K59" s="484">
        <v>15.350653689472086</v>
      </c>
      <c r="L59" s="485">
        <v>14.751305457771583</v>
      </c>
      <c r="M59" s="485">
        <v>15.570822427647782</v>
      </c>
      <c r="N59" s="485">
        <v>15.252800916949555</v>
      </c>
      <c r="O59" s="486">
        <v>15.387348479168034</v>
      </c>
    </row>
    <row r="60" spans="1:15" ht="15.75" customHeight="1" x14ac:dyDescent="0.25">
      <c r="A60" s="358" t="s">
        <v>538</v>
      </c>
      <c r="B60" s="358">
        <v>147.1</v>
      </c>
      <c r="C60" s="38" t="s">
        <v>99</v>
      </c>
      <c r="D60" s="38" t="s">
        <v>24</v>
      </c>
      <c r="E60" s="357" t="s">
        <v>76</v>
      </c>
      <c r="F60" s="357" t="s">
        <v>125</v>
      </c>
      <c r="G60" s="170">
        <v>1.72</v>
      </c>
      <c r="H60" s="38">
        <v>1.72</v>
      </c>
      <c r="I60" s="38">
        <v>1.72</v>
      </c>
      <c r="J60" s="39">
        <v>3.45</v>
      </c>
      <c r="K60" s="484">
        <v>15.350653689472086</v>
      </c>
      <c r="L60" s="485">
        <v>14.751305457771583</v>
      </c>
      <c r="M60" s="485">
        <v>15.558590831082466</v>
      </c>
      <c r="N60" s="485">
        <v>15.240569320384239</v>
      </c>
      <c r="O60" s="486">
        <v>15.375116882602718</v>
      </c>
    </row>
    <row r="61" spans="1:15" ht="15.75" customHeight="1" x14ac:dyDescent="0.25">
      <c r="A61" s="358" t="s">
        <v>549</v>
      </c>
      <c r="B61" s="358">
        <v>199.9</v>
      </c>
      <c r="C61" s="38" t="s">
        <v>98</v>
      </c>
      <c r="D61" s="38" t="s">
        <v>24</v>
      </c>
      <c r="E61" s="357" t="s">
        <v>51</v>
      </c>
      <c r="F61" s="357" t="s">
        <v>639</v>
      </c>
      <c r="G61" s="170">
        <v>1.73</v>
      </c>
      <c r="H61" s="38">
        <v>1.73</v>
      </c>
      <c r="I61" s="38">
        <v>1.73</v>
      </c>
      <c r="J61" s="39">
        <v>3.47</v>
      </c>
      <c r="K61" s="484">
        <v>16.453836905599882</v>
      </c>
      <c r="L61" s="485">
        <v>15.818176044462291</v>
      </c>
      <c r="M61" s="485">
        <v>16.69832185219126</v>
      </c>
      <c r="N61" s="485">
        <v>16.34381867963376</v>
      </c>
      <c r="O61" s="486">
        <v>16.490509647588588</v>
      </c>
    </row>
    <row r="62" spans="1:15" ht="15.75" customHeight="1" x14ac:dyDescent="0.25">
      <c r="A62" s="358" t="s">
        <v>550</v>
      </c>
      <c r="B62" s="358">
        <v>202.09</v>
      </c>
      <c r="C62" s="38" t="s">
        <v>24</v>
      </c>
      <c r="D62" s="38" t="s">
        <v>24</v>
      </c>
      <c r="E62" s="357" t="s">
        <v>126</v>
      </c>
      <c r="F62" s="357" t="s">
        <v>637</v>
      </c>
      <c r="G62" s="170">
        <v>1.75</v>
      </c>
      <c r="H62" s="38">
        <v>1.75</v>
      </c>
      <c r="I62" s="38">
        <v>1.75</v>
      </c>
      <c r="J62" s="39">
        <v>3.5</v>
      </c>
      <c r="K62" s="484">
        <v>17.187291745374022</v>
      </c>
      <c r="L62" s="485">
        <v>16.514958142247725</v>
      </c>
      <c r="M62" s="485">
        <v>17.4317766919654</v>
      </c>
      <c r="N62" s="485">
        <v>17.0772735194079</v>
      </c>
      <c r="O62" s="486">
        <v>17.223964487362728</v>
      </c>
    </row>
    <row r="63" spans="1:15" ht="15.75" customHeight="1" x14ac:dyDescent="0.25">
      <c r="A63" s="358" t="s">
        <v>549</v>
      </c>
      <c r="B63" s="358">
        <v>202.09</v>
      </c>
      <c r="C63" s="38" t="s">
        <v>98</v>
      </c>
      <c r="D63" s="38" t="s">
        <v>24</v>
      </c>
      <c r="E63" s="357" t="s">
        <v>51</v>
      </c>
      <c r="F63" s="357" t="s">
        <v>639</v>
      </c>
      <c r="G63" s="170">
        <v>1.75</v>
      </c>
      <c r="H63" s="38">
        <v>1.75</v>
      </c>
      <c r="I63" s="38">
        <v>1.75</v>
      </c>
      <c r="J63" s="39">
        <v>3.5</v>
      </c>
      <c r="K63" s="484">
        <v>16.453836905599882</v>
      </c>
      <c r="L63" s="485">
        <v>15.818176044462291</v>
      </c>
      <c r="M63" s="485">
        <v>16.69832185219126</v>
      </c>
      <c r="N63" s="485">
        <v>16.34381867963376</v>
      </c>
      <c r="O63" s="486">
        <v>16.490509647588588</v>
      </c>
    </row>
    <row r="64" spans="1:15" ht="15.75" customHeight="1" x14ac:dyDescent="0.25">
      <c r="A64" s="358" t="s">
        <v>551</v>
      </c>
      <c r="B64" s="358">
        <v>203.19</v>
      </c>
      <c r="C64" s="38" t="s">
        <v>100</v>
      </c>
      <c r="D64" s="38" t="s">
        <v>24</v>
      </c>
      <c r="E64" s="357" t="s">
        <v>83</v>
      </c>
      <c r="F64" s="357" t="s">
        <v>110</v>
      </c>
      <c r="G64" s="170">
        <v>1.76</v>
      </c>
      <c r="H64" s="38">
        <v>1.76</v>
      </c>
      <c r="I64" s="38">
        <v>1.76</v>
      </c>
      <c r="J64" s="39">
        <v>3.52</v>
      </c>
      <c r="K64" s="484">
        <v>13.324429589230215</v>
      </c>
      <c r="L64" s="485">
        <v>12.811011201388318</v>
      </c>
      <c r="M64" s="485">
        <v>13.52001754650332</v>
      </c>
      <c r="N64" s="485">
        <v>13.238859857923233</v>
      </c>
      <c r="O64" s="486">
        <v>13.348878083889353</v>
      </c>
    </row>
    <row r="65" spans="1:15" ht="15.75" customHeight="1" x14ac:dyDescent="0.25">
      <c r="A65" s="358" t="s">
        <v>551</v>
      </c>
      <c r="B65" s="358">
        <v>203.19</v>
      </c>
      <c r="C65" s="38" t="s">
        <v>100</v>
      </c>
      <c r="D65" s="38" t="s">
        <v>24</v>
      </c>
      <c r="E65" s="357" t="s">
        <v>83</v>
      </c>
      <c r="F65" s="357" t="s">
        <v>111</v>
      </c>
      <c r="G65" s="170">
        <v>1.76</v>
      </c>
      <c r="H65" s="38">
        <v>1.76</v>
      </c>
      <c r="I65" s="38">
        <v>1.76</v>
      </c>
      <c r="J65" s="39">
        <v>3.52</v>
      </c>
      <c r="K65" s="484">
        <v>13.324429589230215</v>
      </c>
      <c r="L65" s="485">
        <v>12.811011201388318</v>
      </c>
      <c r="M65" s="485">
        <v>13.52001754650332</v>
      </c>
      <c r="N65" s="485">
        <v>13.238859857923233</v>
      </c>
      <c r="O65" s="486">
        <v>13.348878083889353</v>
      </c>
    </row>
    <row r="66" spans="1:15" ht="15.75" customHeight="1" x14ac:dyDescent="0.25">
      <c r="A66" s="358" t="s">
        <v>552</v>
      </c>
      <c r="B66" s="358">
        <v>147.1</v>
      </c>
      <c r="C66" s="38" t="s">
        <v>99</v>
      </c>
      <c r="D66" s="38" t="s">
        <v>24</v>
      </c>
      <c r="E66" s="357" t="s">
        <v>76</v>
      </c>
      <c r="F66" s="357" t="s">
        <v>127</v>
      </c>
      <c r="G66" s="170">
        <v>1.76</v>
      </c>
      <c r="H66" s="38">
        <v>1.76</v>
      </c>
      <c r="I66" s="38">
        <v>1.76</v>
      </c>
      <c r="J66" s="39">
        <v>3.53</v>
      </c>
      <c r="K66" s="484">
        <v>15.350653689472086</v>
      </c>
      <c r="L66" s="485">
        <v>14.751305457771583</v>
      </c>
      <c r="M66" s="485">
        <v>15.558590831082466</v>
      </c>
      <c r="N66" s="485">
        <v>15.240569320384239</v>
      </c>
      <c r="O66" s="486">
        <v>15.375116882602718</v>
      </c>
    </row>
    <row r="67" spans="1:15" ht="15.75" customHeight="1" x14ac:dyDescent="0.25">
      <c r="A67" s="358" t="s">
        <v>545</v>
      </c>
      <c r="B67" s="358">
        <v>152.19</v>
      </c>
      <c r="C67" s="38" t="s">
        <v>97</v>
      </c>
      <c r="D67" s="38" t="s">
        <v>24</v>
      </c>
      <c r="E67" s="357" t="s">
        <v>128</v>
      </c>
      <c r="F67" s="357" t="s">
        <v>124</v>
      </c>
      <c r="G67" s="170">
        <v>1.93</v>
      </c>
      <c r="H67" s="38">
        <v>1.93</v>
      </c>
      <c r="I67" s="38">
        <v>1.93</v>
      </c>
      <c r="J67" s="39">
        <v>3.87</v>
      </c>
      <c r="K67" s="484">
        <v>14.543368316161203</v>
      </c>
      <c r="L67" s="485">
        <v>13.980714874156648</v>
      </c>
      <c r="M67" s="485">
        <v>14.751305457771583</v>
      </c>
      <c r="N67" s="485">
        <v>14.445515543638672</v>
      </c>
      <c r="O67" s="486">
        <v>14.580063105857151</v>
      </c>
    </row>
    <row r="68" spans="1:15" ht="15.75" customHeight="1" x14ac:dyDescent="0.25">
      <c r="A68" s="358" t="s">
        <v>545</v>
      </c>
      <c r="B68" s="358">
        <v>152.19</v>
      </c>
      <c r="C68" s="38" t="s">
        <v>97</v>
      </c>
      <c r="D68" s="38" t="s">
        <v>25</v>
      </c>
      <c r="E68" s="357" t="s">
        <v>128</v>
      </c>
      <c r="F68" s="357" t="s">
        <v>124</v>
      </c>
      <c r="G68" s="170">
        <v>1.29</v>
      </c>
      <c r="H68" s="38">
        <v>1.29</v>
      </c>
      <c r="I68" s="38">
        <v>1.29</v>
      </c>
      <c r="J68" s="39">
        <v>2.58</v>
      </c>
      <c r="K68" s="484">
        <v>14.543368316161203</v>
      </c>
      <c r="L68" s="485">
        <v>13.980714874156648</v>
      </c>
      <c r="M68" s="485">
        <v>14.751305457771583</v>
      </c>
      <c r="N68" s="485">
        <v>14.445515543638672</v>
      </c>
      <c r="O68" s="486">
        <v>14.580063105857151</v>
      </c>
    </row>
    <row r="69" spans="1:15" ht="15.75" customHeight="1" x14ac:dyDescent="0.25">
      <c r="A69" s="358" t="s">
        <v>549</v>
      </c>
      <c r="B69" s="358">
        <v>228.14</v>
      </c>
      <c r="C69" s="38" t="s">
        <v>98</v>
      </c>
      <c r="D69" s="38" t="s">
        <v>24</v>
      </c>
      <c r="E69" s="357" t="s">
        <v>51</v>
      </c>
      <c r="F69" s="357" t="s">
        <v>639</v>
      </c>
      <c r="G69" s="170">
        <v>1.98</v>
      </c>
      <c r="H69" s="38">
        <v>1.98</v>
      </c>
      <c r="I69" s="38">
        <v>1.98</v>
      </c>
      <c r="J69" s="39">
        <v>3.95</v>
      </c>
      <c r="K69" s="484">
        <v>16.453836905599882</v>
      </c>
      <c r="L69" s="485">
        <v>15.818176044462291</v>
      </c>
      <c r="M69" s="485">
        <v>16.69832185219126</v>
      </c>
      <c r="N69" s="485">
        <v>16.34381867963376</v>
      </c>
      <c r="O69" s="486">
        <v>16.490509647588588</v>
      </c>
    </row>
    <row r="70" spans="1:15" ht="15.75" customHeight="1" x14ac:dyDescent="0.25">
      <c r="A70" s="358" t="s">
        <v>553</v>
      </c>
      <c r="B70" s="358">
        <v>228.14</v>
      </c>
      <c r="C70" s="38" t="s">
        <v>24</v>
      </c>
      <c r="D70" s="38" t="s">
        <v>24</v>
      </c>
      <c r="E70" s="357" t="s">
        <v>129</v>
      </c>
      <c r="F70" s="357" t="s">
        <v>637</v>
      </c>
      <c r="G70" s="170">
        <v>1.98</v>
      </c>
      <c r="H70" s="38">
        <v>1.98</v>
      </c>
      <c r="I70" s="38">
        <v>1.98</v>
      </c>
      <c r="J70" s="39">
        <v>3.95</v>
      </c>
      <c r="K70" s="484">
        <v>17.187291745374022</v>
      </c>
      <c r="L70" s="485">
        <v>16.514958142247725</v>
      </c>
      <c r="M70" s="485">
        <v>17.4317766919654</v>
      </c>
      <c r="N70" s="485">
        <v>17.0772735194079</v>
      </c>
      <c r="O70" s="486">
        <v>17.223964487362728</v>
      </c>
    </row>
    <row r="71" spans="1:15" ht="15.75" customHeight="1" x14ac:dyDescent="0.25">
      <c r="A71" s="358" t="s">
        <v>553</v>
      </c>
      <c r="B71" s="358">
        <v>228.14</v>
      </c>
      <c r="C71" s="38" t="s">
        <v>100</v>
      </c>
      <c r="D71" s="38" t="s">
        <v>24</v>
      </c>
      <c r="E71" s="357" t="s">
        <v>83</v>
      </c>
      <c r="F71" s="357" t="s">
        <v>110</v>
      </c>
      <c r="G71" s="170">
        <v>1.98</v>
      </c>
      <c r="H71" s="38">
        <v>1.98</v>
      </c>
      <c r="I71" s="38">
        <v>1.98</v>
      </c>
      <c r="J71" s="39">
        <v>3.96</v>
      </c>
      <c r="K71" s="484">
        <v>13.324429589230215</v>
      </c>
      <c r="L71" s="485">
        <v>12.811011201388318</v>
      </c>
      <c r="M71" s="485">
        <v>13.52001754650332</v>
      </c>
      <c r="N71" s="485">
        <v>13.238859857923233</v>
      </c>
      <c r="O71" s="486">
        <v>13.348878083889353</v>
      </c>
    </row>
    <row r="72" spans="1:15" ht="15.75" customHeight="1" x14ac:dyDescent="0.25">
      <c r="A72" s="358" t="s">
        <v>553</v>
      </c>
      <c r="B72" s="358">
        <v>228.14</v>
      </c>
      <c r="C72" s="38" t="s">
        <v>100</v>
      </c>
      <c r="D72" s="38" t="s">
        <v>24</v>
      </c>
      <c r="E72" s="357" t="s">
        <v>83</v>
      </c>
      <c r="F72" s="357" t="s">
        <v>111</v>
      </c>
      <c r="G72" s="170">
        <v>1.98</v>
      </c>
      <c r="H72" s="38">
        <v>1.98</v>
      </c>
      <c r="I72" s="38">
        <v>1.98</v>
      </c>
      <c r="J72" s="39">
        <v>3.96</v>
      </c>
      <c r="K72" s="484">
        <v>13.324429589230215</v>
      </c>
      <c r="L72" s="485">
        <v>12.811011201388318</v>
      </c>
      <c r="M72" s="485">
        <v>13.52001754650332</v>
      </c>
      <c r="N72" s="485">
        <v>13.238859857923233</v>
      </c>
      <c r="O72" s="486">
        <v>13.348878083889353</v>
      </c>
    </row>
    <row r="73" spans="1:15" ht="15.75" customHeight="1" x14ac:dyDescent="0.25">
      <c r="A73" s="358" t="s">
        <v>538</v>
      </c>
      <c r="B73" s="358">
        <v>116.2</v>
      </c>
      <c r="C73" s="38" t="s">
        <v>99</v>
      </c>
      <c r="D73" s="38" t="s">
        <v>24</v>
      </c>
      <c r="E73" s="357" t="s">
        <v>80</v>
      </c>
      <c r="F73" s="357" t="s">
        <v>130</v>
      </c>
      <c r="G73" s="170">
        <v>2</v>
      </c>
      <c r="H73" s="38">
        <v>2</v>
      </c>
      <c r="I73" s="38">
        <v>2</v>
      </c>
      <c r="J73" s="39">
        <v>4.01</v>
      </c>
      <c r="K73" s="484">
        <v>15.350653689472086</v>
      </c>
      <c r="L73" s="485">
        <v>14.751305457771583</v>
      </c>
      <c r="M73" s="485">
        <v>15.558590831082466</v>
      </c>
      <c r="N73" s="485">
        <v>15.240569320384239</v>
      </c>
      <c r="O73" s="486">
        <v>15.375116882602718</v>
      </c>
    </row>
    <row r="74" spans="1:15" ht="15.75" customHeight="1" x14ac:dyDescent="0.25">
      <c r="A74" s="358" t="s">
        <v>550</v>
      </c>
      <c r="B74" s="358">
        <v>170.5</v>
      </c>
      <c r="C74" s="38" t="s">
        <v>97</v>
      </c>
      <c r="D74" s="38" t="s">
        <v>24</v>
      </c>
      <c r="E74" s="357" t="s">
        <v>131</v>
      </c>
      <c r="F74" s="357" t="s">
        <v>116</v>
      </c>
      <c r="G74" s="170">
        <v>2.02</v>
      </c>
      <c r="H74" s="38">
        <v>2.02</v>
      </c>
      <c r="I74" s="38">
        <v>2.02</v>
      </c>
      <c r="J74" s="39">
        <v>4.05</v>
      </c>
      <c r="K74" s="484">
        <v>16.255791835305498</v>
      </c>
      <c r="L74" s="485">
        <v>15.619748813909046</v>
      </c>
      <c r="M74" s="485">
        <v>16.48819217004651</v>
      </c>
      <c r="N74" s="485">
        <v>16.145707466217651</v>
      </c>
      <c r="O74" s="486">
        <v>16.292486625001448</v>
      </c>
    </row>
    <row r="75" spans="1:15" ht="15.75" customHeight="1" x14ac:dyDescent="0.25">
      <c r="A75" s="358" t="s">
        <v>550</v>
      </c>
      <c r="B75" s="358">
        <v>170.5</v>
      </c>
      <c r="C75" s="38" t="s">
        <v>97</v>
      </c>
      <c r="D75" s="38" t="s">
        <v>25</v>
      </c>
      <c r="E75" s="357" t="s">
        <v>131</v>
      </c>
      <c r="F75" s="357" t="s">
        <v>117</v>
      </c>
      <c r="G75" s="170">
        <v>1.35</v>
      </c>
      <c r="H75" s="38">
        <v>1.35</v>
      </c>
      <c r="I75" s="38">
        <v>1.35</v>
      </c>
      <c r="J75" s="39">
        <v>2.7</v>
      </c>
      <c r="K75" s="484">
        <v>16.255791835305498</v>
      </c>
      <c r="L75" s="485">
        <v>15.619748813909046</v>
      </c>
      <c r="M75" s="485">
        <v>16.48819217004651</v>
      </c>
      <c r="N75" s="485">
        <v>16.145707466217651</v>
      </c>
      <c r="O75" s="486">
        <v>16.292486625001448</v>
      </c>
    </row>
    <row r="76" spans="1:15" ht="15.75" customHeight="1" x14ac:dyDescent="0.25">
      <c r="A76" s="358" t="s">
        <v>554</v>
      </c>
      <c r="B76" s="358">
        <v>181.6</v>
      </c>
      <c r="C76" s="38" t="s">
        <v>99</v>
      </c>
      <c r="D76" s="38" t="s">
        <v>24</v>
      </c>
      <c r="E76" s="357" t="s">
        <v>76</v>
      </c>
      <c r="F76" s="357" t="s">
        <v>127</v>
      </c>
      <c r="G76" s="170">
        <v>2.0299999999999998</v>
      </c>
      <c r="H76" s="38">
        <v>2.0299999999999998</v>
      </c>
      <c r="I76" s="38">
        <v>2.0299999999999998</v>
      </c>
      <c r="J76" s="39">
        <v>4.0599999999999996</v>
      </c>
      <c r="K76" s="484">
        <v>15.350653689472086</v>
      </c>
      <c r="L76" s="485">
        <v>14.751305457771583</v>
      </c>
      <c r="M76" s="485">
        <v>15.558590831082466</v>
      </c>
      <c r="N76" s="485">
        <v>15.240569320384239</v>
      </c>
      <c r="O76" s="486">
        <v>15.375116882602718</v>
      </c>
    </row>
    <row r="77" spans="1:15" ht="15.75" customHeight="1" x14ac:dyDescent="0.25">
      <c r="A77" s="358" t="s">
        <v>555</v>
      </c>
      <c r="B77" s="358">
        <v>147.1</v>
      </c>
      <c r="C77" s="38" t="s">
        <v>99</v>
      </c>
      <c r="D77" s="38" t="s">
        <v>24</v>
      </c>
      <c r="E77" s="357" t="s">
        <v>76</v>
      </c>
      <c r="F77" s="357" t="s">
        <v>125</v>
      </c>
      <c r="G77" s="170">
        <v>2.0499999999999998</v>
      </c>
      <c r="H77" s="38">
        <v>2.0499999999999998</v>
      </c>
      <c r="I77" s="38">
        <v>2.0499999999999998</v>
      </c>
      <c r="J77" s="39">
        <v>4.0999999999999996</v>
      </c>
      <c r="K77" s="484">
        <v>15.350653689472086</v>
      </c>
      <c r="L77" s="485">
        <v>14.751305457771583</v>
      </c>
      <c r="M77" s="485">
        <v>15.558590831082466</v>
      </c>
      <c r="N77" s="485">
        <v>15.240569320384239</v>
      </c>
      <c r="O77" s="486">
        <v>15.375116882602718</v>
      </c>
    </row>
    <row r="78" spans="1:15" ht="15.75" customHeight="1" x14ac:dyDescent="0.25">
      <c r="A78" s="358" t="s">
        <v>556</v>
      </c>
      <c r="B78" s="358">
        <v>236.38</v>
      </c>
      <c r="C78" s="38" t="s">
        <v>98</v>
      </c>
      <c r="D78" s="38" t="s">
        <v>24</v>
      </c>
      <c r="E78" s="357" t="s">
        <v>50</v>
      </c>
      <c r="F78" s="357" t="s">
        <v>639</v>
      </c>
      <c r="G78" s="170">
        <v>2.0499999999999998</v>
      </c>
      <c r="H78" s="38">
        <v>2.0499999999999998</v>
      </c>
      <c r="I78" s="38">
        <v>2.0499999999999998</v>
      </c>
      <c r="J78" s="39">
        <v>4.0999999999999996</v>
      </c>
      <c r="K78" s="484">
        <v>16.453836905599882</v>
      </c>
      <c r="L78" s="485">
        <v>15.818176044462291</v>
      </c>
      <c r="M78" s="485">
        <v>16.69832185219126</v>
      </c>
      <c r="N78" s="485">
        <v>16.34381867963376</v>
      </c>
      <c r="O78" s="486">
        <v>16.490509647588588</v>
      </c>
    </row>
    <row r="79" spans="1:15" ht="15.75" customHeight="1" x14ac:dyDescent="0.25">
      <c r="A79" s="358" t="s">
        <v>557</v>
      </c>
      <c r="B79" s="358">
        <v>241.15</v>
      </c>
      <c r="C79" s="38" t="s">
        <v>24</v>
      </c>
      <c r="D79" s="38" t="s">
        <v>24</v>
      </c>
      <c r="E79" s="357" t="s">
        <v>132</v>
      </c>
      <c r="F79" s="357" t="s">
        <v>637</v>
      </c>
      <c r="G79" s="170">
        <v>2.09</v>
      </c>
      <c r="H79" s="38">
        <v>2.09</v>
      </c>
      <c r="I79" s="38">
        <v>2.09</v>
      </c>
      <c r="J79" s="39">
        <v>4.18</v>
      </c>
      <c r="K79" s="484">
        <v>23.067154710896713</v>
      </c>
      <c r="L79" s="485">
        <v>22.174784655838174</v>
      </c>
      <c r="M79" s="485">
        <v>23.397209388795076</v>
      </c>
      <c r="N79" s="485">
        <v>22.920463742941884</v>
      </c>
      <c r="O79" s="486">
        <v>23.116051700214989</v>
      </c>
    </row>
    <row r="80" spans="1:15" ht="15.75" customHeight="1" x14ac:dyDescent="0.25">
      <c r="A80" s="358" t="s">
        <v>557</v>
      </c>
      <c r="B80" s="358">
        <v>241.03</v>
      </c>
      <c r="C80" s="38" t="s">
        <v>24</v>
      </c>
      <c r="D80" s="38" t="s">
        <v>24</v>
      </c>
      <c r="E80" s="357" t="s">
        <v>133</v>
      </c>
      <c r="F80" s="357" t="s">
        <v>637</v>
      </c>
      <c r="G80" s="170">
        <v>2.09</v>
      </c>
      <c r="H80" s="38">
        <v>2.09</v>
      </c>
      <c r="I80" s="38">
        <v>2.09</v>
      </c>
      <c r="J80" s="39">
        <v>4.1900000000000004</v>
      </c>
      <c r="K80" s="484">
        <v>17.187291745374022</v>
      </c>
      <c r="L80" s="485">
        <v>16.514958142247725</v>
      </c>
      <c r="M80" s="485">
        <v>17.4317766919654</v>
      </c>
      <c r="N80" s="485">
        <v>17.0772735194079</v>
      </c>
      <c r="O80" s="486">
        <v>17.223964487362728</v>
      </c>
    </row>
    <row r="81" spans="1:15" ht="15.75" customHeight="1" x14ac:dyDescent="0.25">
      <c r="A81" s="358" t="s">
        <v>555</v>
      </c>
      <c r="B81" s="358">
        <v>181.6</v>
      </c>
      <c r="C81" s="38" t="s">
        <v>99</v>
      </c>
      <c r="D81" s="38" t="s">
        <v>24</v>
      </c>
      <c r="E81" s="357" t="s">
        <v>76</v>
      </c>
      <c r="F81" s="357" t="s">
        <v>125</v>
      </c>
      <c r="G81" s="170">
        <v>2.13</v>
      </c>
      <c r="H81" s="38">
        <v>2.13</v>
      </c>
      <c r="I81" s="38">
        <v>2.13</v>
      </c>
      <c r="J81" s="39">
        <v>4.25</v>
      </c>
      <c r="K81" s="484">
        <v>15.350653689472086</v>
      </c>
      <c r="L81" s="485">
        <v>14.751305457771583</v>
      </c>
      <c r="M81" s="485">
        <v>15.558590831082466</v>
      </c>
      <c r="N81" s="485">
        <v>15.240569320384239</v>
      </c>
      <c r="O81" s="486">
        <v>15.375116882602718</v>
      </c>
    </row>
    <row r="82" spans="1:15" ht="15.75" customHeight="1" x14ac:dyDescent="0.25">
      <c r="A82" s="358" t="s">
        <v>548</v>
      </c>
      <c r="B82" s="358">
        <v>170.55</v>
      </c>
      <c r="C82" s="38" t="s">
        <v>97</v>
      </c>
      <c r="D82" s="38" t="s">
        <v>24</v>
      </c>
      <c r="E82" s="357" t="s">
        <v>70</v>
      </c>
      <c r="F82" s="357" t="s">
        <v>124</v>
      </c>
      <c r="G82" s="170">
        <v>2.17</v>
      </c>
      <c r="H82" s="38">
        <v>2.17</v>
      </c>
      <c r="I82" s="38">
        <v>2.17</v>
      </c>
      <c r="J82" s="39">
        <v>4.34</v>
      </c>
      <c r="K82" s="484">
        <v>22.285968942006484</v>
      </c>
      <c r="L82" s="485">
        <v>21.417525585869022</v>
      </c>
      <c r="M82" s="485">
        <v>22.603990452704714</v>
      </c>
      <c r="N82" s="485">
        <v>22.13918978322269</v>
      </c>
      <c r="O82" s="486">
        <v>22.322663731702434</v>
      </c>
    </row>
    <row r="83" spans="1:15" ht="15.75" customHeight="1" x14ac:dyDescent="0.25">
      <c r="A83" s="358" t="s">
        <v>548</v>
      </c>
      <c r="B83" s="358">
        <v>170.55</v>
      </c>
      <c r="C83" s="38" t="s">
        <v>97</v>
      </c>
      <c r="D83" s="38" t="s">
        <v>25</v>
      </c>
      <c r="E83" s="357" t="s">
        <v>70</v>
      </c>
      <c r="F83" s="357" t="s">
        <v>124</v>
      </c>
      <c r="G83" s="170">
        <v>1.45</v>
      </c>
      <c r="H83" s="38">
        <v>1.45</v>
      </c>
      <c r="I83" s="38">
        <v>1.45</v>
      </c>
      <c r="J83" s="39">
        <v>2.89</v>
      </c>
      <c r="K83" s="484">
        <v>22.285968942006484</v>
      </c>
      <c r="L83" s="485">
        <v>21.417525585869022</v>
      </c>
      <c r="M83" s="485">
        <v>22.603990452704714</v>
      </c>
      <c r="N83" s="485">
        <v>22.13918978322269</v>
      </c>
      <c r="O83" s="486">
        <v>22.322663731702434</v>
      </c>
    </row>
    <row r="84" spans="1:15" ht="15.75" customHeight="1" x14ac:dyDescent="0.25">
      <c r="A84" s="358" t="s">
        <v>556</v>
      </c>
      <c r="B84" s="358">
        <v>253.3</v>
      </c>
      <c r="C84" s="38" t="s">
        <v>98</v>
      </c>
      <c r="D84" s="38" t="s">
        <v>24</v>
      </c>
      <c r="E84" s="357" t="s">
        <v>50</v>
      </c>
      <c r="F84" s="357" t="s">
        <v>639</v>
      </c>
      <c r="G84" s="170">
        <v>2.2000000000000002</v>
      </c>
      <c r="H84" s="38">
        <v>2.2000000000000002</v>
      </c>
      <c r="I84" s="38">
        <v>2.2000000000000002</v>
      </c>
      <c r="J84" s="39">
        <v>4.3899999999999997</v>
      </c>
      <c r="K84" s="484">
        <v>16.453836905599882</v>
      </c>
      <c r="L84" s="485">
        <v>15.818176044462291</v>
      </c>
      <c r="M84" s="485">
        <v>16.69832185219126</v>
      </c>
      <c r="N84" s="485">
        <v>16.34381867963376</v>
      </c>
      <c r="O84" s="486">
        <v>16.490509647588588</v>
      </c>
    </row>
    <row r="85" spans="1:15" ht="15.75" customHeight="1" x14ac:dyDescent="0.25">
      <c r="A85" s="358" t="s">
        <v>558</v>
      </c>
      <c r="B85" s="358">
        <v>253.3</v>
      </c>
      <c r="C85" s="38" t="s">
        <v>24</v>
      </c>
      <c r="D85" s="38" t="s">
        <v>24</v>
      </c>
      <c r="E85" s="357" t="s">
        <v>96</v>
      </c>
      <c r="F85" s="357" t="s">
        <v>637</v>
      </c>
      <c r="G85" s="170">
        <v>2.2000000000000002</v>
      </c>
      <c r="H85" s="38">
        <v>2.2000000000000002</v>
      </c>
      <c r="I85" s="38">
        <v>2.2000000000000002</v>
      </c>
      <c r="J85" s="39">
        <v>4.3899999999999997</v>
      </c>
      <c r="K85" s="484">
        <v>17.187291745374022</v>
      </c>
      <c r="L85" s="485">
        <v>16.514958142247725</v>
      </c>
      <c r="M85" s="485">
        <v>17.4317766919654</v>
      </c>
      <c r="N85" s="485">
        <v>17.0772735194079</v>
      </c>
      <c r="O85" s="486">
        <v>17.223964487362728</v>
      </c>
    </row>
    <row r="86" spans="1:15" ht="15.75" customHeight="1" x14ac:dyDescent="0.25">
      <c r="A86" s="358" t="s">
        <v>558</v>
      </c>
      <c r="B86" s="358">
        <v>252.89</v>
      </c>
      <c r="C86" s="38" t="s">
        <v>24</v>
      </c>
      <c r="D86" s="38" t="s">
        <v>24</v>
      </c>
      <c r="E86" s="357" t="s">
        <v>67</v>
      </c>
      <c r="F86" s="357" t="s">
        <v>637</v>
      </c>
      <c r="G86" s="170">
        <v>2.2000000000000002</v>
      </c>
      <c r="H86" s="38">
        <v>2.2000000000000002</v>
      </c>
      <c r="I86" s="38">
        <v>2.2000000000000002</v>
      </c>
      <c r="J86" s="39">
        <v>4.3899999999999997</v>
      </c>
      <c r="K86" s="484">
        <v>17.187291745374022</v>
      </c>
      <c r="L86" s="485">
        <v>16.514958142247725</v>
      </c>
      <c r="M86" s="485">
        <v>17.4317766919654</v>
      </c>
      <c r="N86" s="485">
        <v>17.0772735194079</v>
      </c>
      <c r="O86" s="486">
        <v>17.223964487362728</v>
      </c>
    </row>
    <row r="87" spans="1:15" ht="15.75" customHeight="1" x14ac:dyDescent="0.25">
      <c r="A87" s="358" t="s">
        <v>558</v>
      </c>
      <c r="B87" s="358">
        <v>253.3</v>
      </c>
      <c r="C87" s="38" t="s">
        <v>100</v>
      </c>
      <c r="D87" s="38" t="s">
        <v>24</v>
      </c>
      <c r="E87" s="357" t="s">
        <v>83</v>
      </c>
      <c r="F87" s="357" t="s">
        <v>110</v>
      </c>
      <c r="G87" s="170">
        <v>2.2000000000000002</v>
      </c>
      <c r="H87" s="38">
        <v>2.2000000000000002</v>
      </c>
      <c r="I87" s="38">
        <v>2.2000000000000002</v>
      </c>
      <c r="J87" s="39">
        <v>4.4000000000000004</v>
      </c>
      <c r="K87" s="484">
        <v>13.324429589230215</v>
      </c>
      <c r="L87" s="485">
        <v>12.811011201388318</v>
      </c>
      <c r="M87" s="485">
        <v>13.52001754650332</v>
      </c>
      <c r="N87" s="485">
        <v>13.238859857923233</v>
      </c>
      <c r="O87" s="486">
        <v>13.348878083889353</v>
      </c>
    </row>
    <row r="88" spans="1:15" ht="15.75" customHeight="1" x14ac:dyDescent="0.25">
      <c r="A88" s="358" t="s">
        <v>558</v>
      </c>
      <c r="B88" s="358">
        <v>253.3</v>
      </c>
      <c r="C88" s="38" t="s">
        <v>100</v>
      </c>
      <c r="D88" s="38" t="s">
        <v>24</v>
      </c>
      <c r="E88" s="357" t="s">
        <v>83</v>
      </c>
      <c r="F88" s="357" t="s">
        <v>111</v>
      </c>
      <c r="G88" s="170">
        <v>2.2000000000000002</v>
      </c>
      <c r="H88" s="38">
        <v>2.2000000000000002</v>
      </c>
      <c r="I88" s="38">
        <v>2.2000000000000002</v>
      </c>
      <c r="J88" s="39">
        <v>4.4000000000000004</v>
      </c>
      <c r="K88" s="484">
        <v>13.324429589230215</v>
      </c>
      <c r="L88" s="485">
        <v>12.811011201388318</v>
      </c>
      <c r="M88" s="485">
        <v>13.52001754650332</v>
      </c>
      <c r="N88" s="485">
        <v>13.238859857923233</v>
      </c>
      <c r="O88" s="486">
        <v>13.348878083889353</v>
      </c>
    </row>
    <row r="89" spans="1:15" ht="15.75" customHeight="1" x14ac:dyDescent="0.25">
      <c r="A89" s="358" t="s">
        <v>558</v>
      </c>
      <c r="B89" s="358">
        <v>253.3</v>
      </c>
      <c r="C89" s="38" t="s">
        <v>100</v>
      </c>
      <c r="D89" s="38" t="s">
        <v>24</v>
      </c>
      <c r="E89" s="357" t="s">
        <v>83</v>
      </c>
      <c r="F89" s="357" t="s">
        <v>134</v>
      </c>
      <c r="G89" s="170">
        <v>2.2000000000000002</v>
      </c>
      <c r="H89" s="38">
        <v>2.2000000000000002</v>
      </c>
      <c r="I89" s="38">
        <v>2.2000000000000002</v>
      </c>
      <c r="J89" s="39">
        <v>4.4000000000000004</v>
      </c>
      <c r="K89" s="484">
        <v>13.324429589230215</v>
      </c>
      <c r="L89" s="485">
        <v>12.811011201388318</v>
      </c>
      <c r="M89" s="485">
        <v>13.52001754650332</v>
      </c>
      <c r="N89" s="485">
        <v>13.238859857923233</v>
      </c>
      <c r="O89" s="486">
        <v>13.348878083889353</v>
      </c>
    </row>
    <row r="90" spans="1:15" ht="15.75" customHeight="1" x14ac:dyDescent="0.25">
      <c r="A90" s="358" t="s">
        <v>558</v>
      </c>
      <c r="B90" s="358">
        <v>253.3</v>
      </c>
      <c r="C90" s="38" t="s">
        <v>100</v>
      </c>
      <c r="D90" s="38" t="s">
        <v>24</v>
      </c>
      <c r="E90" s="357" t="s">
        <v>83</v>
      </c>
      <c r="F90" s="357" t="s">
        <v>135</v>
      </c>
      <c r="G90" s="170">
        <v>2.2000000000000002</v>
      </c>
      <c r="H90" s="38">
        <v>2.2000000000000002</v>
      </c>
      <c r="I90" s="38">
        <v>2.2000000000000002</v>
      </c>
      <c r="J90" s="39">
        <v>4.4000000000000004</v>
      </c>
      <c r="K90" s="484">
        <v>13.324429589230215</v>
      </c>
      <c r="L90" s="485">
        <v>12.811011201388318</v>
      </c>
      <c r="M90" s="485">
        <v>13.52001754650332</v>
      </c>
      <c r="N90" s="485">
        <v>13.238859857923233</v>
      </c>
      <c r="O90" s="486">
        <v>13.348878083889353</v>
      </c>
    </row>
    <row r="91" spans="1:15" ht="15.75" customHeight="1" x14ac:dyDescent="0.25">
      <c r="A91" s="358" t="s">
        <v>558</v>
      </c>
      <c r="B91" s="358">
        <v>253.3</v>
      </c>
      <c r="C91" s="38" t="s">
        <v>100</v>
      </c>
      <c r="D91" s="38" t="s">
        <v>24</v>
      </c>
      <c r="E91" s="357" t="s">
        <v>83</v>
      </c>
      <c r="F91" s="357" t="s">
        <v>136</v>
      </c>
      <c r="G91" s="170">
        <v>2.2000000000000002</v>
      </c>
      <c r="H91" s="38">
        <v>2.2000000000000002</v>
      </c>
      <c r="I91" s="38">
        <v>2.2000000000000002</v>
      </c>
      <c r="J91" s="39">
        <v>4.4000000000000004</v>
      </c>
      <c r="K91" s="484">
        <v>13.324429589230215</v>
      </c>
      <c r="L91" s="485">
        <v>12.811011201388318</v>
      </c>
      <c r="M91" s="485">
        <v>13.52001754650332</v>
      </c>
      <c r="N91" s="485">
        <v>13.238859857923233</v>
      </c>
      <c r="O91" s="486">
        <v>13.348878083889353</v>
      </c>
    </row>
    <row r="92" spans="1:15" ht="15.75" customHeight="1" x14ac:dyDescent="0.25">
      <c r="A92" s="358" t="s">
        <v>558</v>
      </c>
      <c r="B92" s="358">
        <v>253.3</v>
      </c>
      <c r="C92" s="38" t="s">
        <v>100</v>
      </c>
      <c r="D92" s="38" t="s">
        <v>24</v>
      </c>
      <c r="E92" s="357" t="s">
        <v>83</v>
      </c>
      <c r="F92" s="357" t="s">
        <v>137</v>
      </c>
      <c r="G92" s="170">
        <v>2.2000000000000002</v>
      </c>
      <c r="H92" s="38">
        <v>2.2000000000000002</v>
      </c>
      <c r="I92" s="38">
        <v>2.2000000000000002</v>
      </c>
      <c r="J92" s="39">
        <v>4.4000000000000004</v>
      </c>
      <c r="K92" s="484">
        <v>13.324429589230215</v>
      </c>
      <c r="L92" s="485">
        <v>12.811011201388318</v>
      </c>
      <c r="M92" s="485">
        <v>13.52001754650332</v>
      </c>
      <c r="N92" s="485">
        <v>13.238859857923233</v>
      </c>
      <c r="O92" s="486">
        <v>13.348878083889353</v>
      </c>
    </row>
    <row r="93" spans="1:15" ht="15.75" customHeight="1" x14ac:dyDescent="0.25">
      <c r="A93" s="358" t="s">
        <v>545</v>
      </c>
      <c r="B93" s="358">
        <v>152.19</v>
      </c>
      <c r="C93" s="38" t="s">
        <v>97</v>
      </c>
      <c r="D93" s="38" t="s">
        <v>24</v>
      </c>
      <c r="E93" s="357" t="s">
        <v>138</v>
      </c>
      <c r="F93" s="357" t="s">
        <v>135</v>
      </c>
      <c r="G93" s="170">
        <v>2.2000000000000002</v>
      </c>
      <c r="H93" s="38">
        <v>2.2000000000000002</v>
      </c>
      <c r="I93" s="38">
        <v>2.2000000000000002</v>
      </c>
      <c r="J93" s="39">
        <v>4.41</v>
      </c>
      <c r="K93" s="484">
        <v>16.255791835305498</v>
      </c>
      <c r="L93" s="485">
        <v>15.619748813909046</v>
      </c>
      <c r="M93" s="485">
        <v>16.48819217004651</v>
      </c>
      <c r="N93" s="485">
        <v>16.145707466217651</v>
      </c>
      <c r="O93" s="486">
        <v>16.292486625001448</v>
      </c>
    </row>
    <row r="94" spans="1:15" ht="15.75" customHeight="1" x14ac:dyDescent="0.25">
      <c r="A94" s="358" t="s">
        <v>545</v>
      </c>
      <c r="B94" s="358">
        <v>152.19</v>
      </c>
      <c r="C94" s="38" t="s">
        <v>97</v>
      </c>
      <c r="D94" s="38" t="s">
        <v>25</v>
      </c>
      <c r="E94" s="357" t="s">
        <v>138</v>
      </c>
      <c r="F94" s="357" t="s">
        <v>135</v>
      </c>
      <c r="G94" s="170">
        <v>1.47</v>
      </c>
      <c r="H94" s="38">
        <v>1.47</v>
      </c>
      <c r="I94" s="38">
        <v>1.47</v>
      </c>
      <c r="J94" s="39">
        <v>2.94</v>
      </c>
      <c r="K94" s="484">
        <v>16.255791835305498</v>
      </c>
      <c r="L94" s="485">
        <v>15.619748813909046</v>
      </c>
      <c r="M94" s="485">
        <v>16.48819217004651</v>
      </c>
      <c r="N94" s="485">
        <v>16.145707466217651</v>
      </c>
      <c r="O94" s="486">
        <v>16.292486625001448</v>
      </c>
    </row>
    <row r="95" spans="1:15" ht="15.75" customHeight="1" x14ac:dyDescent="0.25">
      <c r="A95" s="358" t="s">
        <v>559</v>
      </c>
      <c r="B95" s="358">
        <v>181.6</v>
      </c>
      <c r="C95" s="38" t="s">
        <v>99</v>
      </c>
      <c r="D95" s="38" t="s">
        <v>24</v>
      </c>
      <c r="E95" s="357" t="s">
        <v>76</v>
      </c>
      <c r="F95" s="357" t="s">
        <v>127</v>
      </c>
      <c r="G95" s="170">
        <v>2.2799999999999998</v>
      </c>
      <c r="H95" s="38">
        <v>2.2799999999999998</v>
      </c>
      <c r="I95" s="38">
        <v>2.2799999999999998</v>
      </c>
      <c r="J95" s="39">
        <v>4.57</v>
      </c>
      <c r="K95" s="484">
        <v>15.350653689472086</v>
      </c>
      <c r="L95" s="485">
        <v>14.751305457771583</v>
      </c>
      <c r="M95" s="485">
        <v>15.558590831082466</v>
      </c>
      <c r="N95" s="485">
        <v>15.240569320384239</v>
      </c>
      <c r="O95" s="486">
        <v>15.375116882602718</v>
      </c>
    </row>
    <row r="96" spans="1:15" ht="15.75" customHeight="1" x14ac:dyDescent="0.25">
      <c r="A96" s="358" t="s">
        <v>560</v>
      </c>
      <c r="B96" s="358">
        <v>181.6</v>
      </c>
      <c r="C96" s="38" t="s">
        <v>99</v>
      </c>
      <c r="D96" s="38" t="s">
        <v>24</v>
      </c>
      <c r="E96" s="357" t="s">
        <v>76</v>
      </c>
      <c r="F96" s="357" t="s">
        <v>125</v>
      </c>
      <c r="G96" s="170">
        <v>2.33</v>
      </c>
      <c r="H96" s="38">
        <v>2.33</v>
      </c>
      <c r="I96" s="38">
        <v>2.33</v>
      </c>
      <c r="J96" s="39">
        <v>4.66</v>
      </c>
      <c r="K96" s="484">
        <v>15.350653689472086</v>
      </c>
      <c r="L96" s="485">
        <v>14.751305457771583</v>
      </c>
      <c r="M96" s="485">
        <v>15.558590831082466</v>
      </c>
      <c r="N96" s="485">
        <v>15.240569320384239</v>
      </c>
      <c r="O96" s="486">
        <v>15.375116882602718</v>
      </c>
    </row>
    <row r="97" spans="1:15" ht="15.75" customHeight="1" x14ac:dyDescent="0.25">
      <c r="A97" s="358" t="s">
        <v>550</v>
      </c>
      <c r="B97" s="358">
        <v>170.5</v>
      </c>
      <c r="C97" s="38" t="s">
        <v>97</v>
      </c>
      <c r="D97" s="38" t="s">
        <v>24</v>
      </c>
      <c r="E97" s="357" t="s">
        <v>139</v>
      </c>
      <c r="F97" s="357" t="s">
        <v>140</v>
      </c>
      <c r="G97" s="170">
        <v>2.4</v>
      </c>
      <c r="H97" s="38">
        <v>2.4</v>
      </c>
      <c r="I97" s="38">
        <v>2.4</v>
      </c>
      <c r="J97" s="39">
        <v>4.8</v>
      </c>
      <c r="K97" s="484">
        <v>16.255791835305498</v>
      </c>
      <c r="L97" s="485">
        <v>15.619748813909046</v>
      </c>
      <c r="M97" s="485">
        <v>16.48819217004651</v>
      </c>
      <c r="N97" s="485">
        <v>16.145707466217651</v>
      </c>
      <c r="O97" s="486">
        <v>16.292486625001448</v>
      </c>
    </row>
    <row r="98" spans="1:15" ht="15.75" customHeight="1" x14ac:dyDescent="0.25">
      <c r="A98" s="358" t="s">
        <v>550</v>
      </c>
      <c r="B98" s="358">
        <v>170.5</v>
      </c>
      <c r="C98" s="38" t="s">
        <v>97</v>
      </c>
      <c r="D98" s="38" t="s">
        <v>25</v>
      </c>
      <c r="E98" s="357" t="s">
        <v>139</v>
      </c>
      <c r="F98" s="357" t="s">
        <v>140</v>
      </c>
      <c r="G98" s="170">
        <v>1.6</v>
      </c>
      <c r="H98" s="38">
        <v>1.6</v>
      </c>
      <c r="I98" s="38">
        <v>1.6</v>
      </c>
      <c r="J98" s="39">
        <v>3.2</v>
      </c>
      <c r="K98" s="484">
        <v>16.255791835305498</v>
      </c>
      <c r="L98" s="485">
        <v>15.619748813909046</v>
      </c>
      <c r="M98" s="485">
        <v>16.48819217004651</v>
      </c>
      <c r="N98" s="485">
        <v>16.145707466217651</v>
      </c>
      <c r="O98" s="486">
        <v>16.292486625001448</v>
      </c>
    </row>
    <row r="99" spans="1:15" ht="15.75" customHeight="1" x14ac:dyDescent="0.25">
      <c r="A99" s="358" t="s">
        <v>561</v>
      </c>
      <c r="B99" s="358">
        <v>278.49</v>
      </c>
      <c r="C99" s="38" t="s">
        <v>100</v>
      </c>
      <c r="D99" s="38" t="s">
        <v>24</v>
      </c>
      <c r="E99" s="357" t="s">
        <v>83</v>
      </c>
      <c r="F99" s="357" t="s">
        <v>110</v>
      </c>
      <c r="G99" s="170">
        <v>2.42</v>
      </c>
      <c r="H99" s="38">
        <v>2.42</v>
      </c>
      <c r="I99" s="38">
        <v>2.42</v>
      </c>
      <c r="J99" s="39">
        <v>4.84</v>
      </c>
      <c r="K99" s="484">
        <v>13.324429589230215</v>
      </c>
      <c r="L99" s="485">
        <v>12.811011201388318</v>
      </c>
      <c r="M99" s="485">
        <v>13.52001754650332</v>
      </c>
      <c r="N99" s="485">
        <v>13.238859857923233</v>
      </c>
      <c r="O99" s="486">
        <v>13.348878083889353</v>
      </c>
    </row>
    <row r="100" spans="1:15" ht="15.75" customHeight="1" x14ac:dyDescent="0.25">
      <c r="A100" s="358" t="s">
        <v>561</v>
      </c>
      <c r="B100" s="358">
        <v>278.49</v>
      </c>
      <c r="C100" s="38" t="s">
        <v>100</v>
      </c>
      <c r="D100" s="38" t="s">
        <v>24</v>
      </c>
      <c r="E100" s="357" t="s">
        <v>83</v>
      </c>
      <c r="F100" s="357" t="s">
        <v>111</v>
      </c>
      <c r="G100" s="170">
        <v>2.42</v>
      </c>
      <c r="H100" s="38">
        <v>2.42</v>
      </c>
      <c r="I100" s="38">
        <v>2.42</v>
      </c>
      <c r="J100" s="39">
        <v>4.84</v>
      </c>
      <c r="K100" s="484">
        <v>13.324429589230215</v>
      </c>
      <c r="L100" s="485">
        <v>12.811011201388318</v>
      </c>
      <c r="M100" s="485">
        <v>13.52001754650332</v>
      </c>
      <c r="N100" s="485">
        <v>13.238859857923233</v>
      </c>
      <c r="O100" s="486">
        <v>13.348878083889353</v>
      </c>
    </row>
    <row r="101" spans="1:15" ht="15.75" customHeight="1" x14ac:dyDescent="0.25">
      <c r="A101" s="358" t="s">
        <v>561</v>
      </c>
      <c r="B101" s="358">
        <v>278.49</v>
      </c>
      <c r="C101" s="38" t="s">
        <v>100</v>
      </c>
      <c r="D101" s="38" t="s">
        <v>24</v>
      </c>
      <c r="E101" s="357" t="s">
        <v>83</v>
      </c>
      <c r="F101" s="357" t="s">
        <v>134</v>
      </c>
      <c r="G101" s="170">
        <v>2.42</v>
      </c>
      <c r="H101" s="38">
        <v>2.42</v>
      </c>
      <c r="I101" s="38">
        <v>2.42</v>
      </c>
      <c r="J101" s="39">
        <v>4.84</v>
      </c>
      <c r="K101" s="484">
        <v>13.324429589230215</v>
      </c>
      <c r="L101" s="485">
        <v>12.811011201388318</v>
      </c>
      <c r="M101" s="485">
        <v>13.52001754650332</v>
      </c>
      <c r="N101" s="485">
        <v>13.238859857923233</v>
      </c>
      <c r="O101" s="486">
        <v>13.348878083889353</v>
      </c>
    </row>
    <row r="102" spans="1:15" ht="15.75" customHeight="1" x14ac:dyDescent="0.25">
      <c r="A102" s="358" t="s">
        <v>561</v>
      </c>
      <c r="B102" s="358">
        <v>278.49</v>
      </c>
      <c r="C102" s="38" t="s">
        <v>100</v>
      </c>
      <c r="D102" s="38" t="s">
        <v>24</v>
      </c>
      <c r="E102" s="357" t="s">
        <v>83</v>
      </c>
      <c r="F102" s="357" t="s">
        <v>135</v>
      </c>
      <c r="G102" s="170">
        <v>2.42</v>
      </c>
      <c r="H102" s="38">
        <v>2.42</v>
      </c>
      <c r="I102" s="38">
        <v>2.42</v>
      </c>
      <c r="J102" s="39">
        <v>4.84</v>
      </c>
      <c r="K102" s="484">
        <v>13.324429589230215</v>
      </c>
      <c r="L102" s="485">
        <v>12.811011201388318</v>
      </c>
      <c r="M102" s="485">
        <v>13.52001754650332</v>
      </c>
      <c r="N102" s="485">
        <v>13.238859857923233</v>
      </c>
      <c r="O102" s="486">
        <v>13.348878083889353</v>
      </c>
    </row>
    <row r="103" spans="1:15" ht="15.75" customHeight="1" x14ac:dyDescent="0.25">
      <c r="A103" s="358" t="s">
        <v>561</v>
      </c>
      <c r="B103" s="358">
        <v>278.49</v>
      </c>
      <c r="C103" s="38" t="s">
        <v>100</v>
      </c>
      <c r="D103" s="38" t="s">
        <v>24</v>
      </c>
      <c r="E103" s="357" t="s">
        <v>83</v>
      </c>
      <c r="F103" s="357" t="s">
        <v>136</v>
      </c>
      <c r="G103" s="170">
        <v>2.42</v>
      </c>
      <c r="H103" s="38">
        <v>2.42</v>
      </c>
      <c r="I103" s="38">
        <v>2.42</v>
      </c>
      <c r="J103" s="39">
        <v>4.84</v>
      </c>
      <c r="K103" s="484">
        <v>13.324429589230215</v>
      </c>
      <c r="L103" s="485">
        <v>12.811011201388318</v>
      </c>
      <c r="M103" s="485">
        <v>13.52001754650332</v>
      </c>
      <c r="N103" s="485">
        <v>13.238859857923233</v>
      </c>
      <c r="O103" s="486">
        <v>13.348878083889353</v>
      </c>
    </row>
    <row r="104" spans="1:15" ht="15.75" customHeight="1" x14ac:dyDescent="0.25">
      <c r="A104" s="358" t="s">
        <v>561</v>
      </c>
      <c r="B104" s="358">
        <v>278.49</v>
      </c>
      <c r="C104" s="38" t="s">
        <v>100</v>
      </c>
      <c r="D104" s="38" t="s">
        <v>24</v>
      </c>
      <c r="E104" s="357" t="s">
        <v>83</v>
      </c>
      <c r="F104" s="357" t="s">
        <v>137</v>
      </c>
      <c r="G104" s="170">
        <v>2.42</v>
      </c>
      <c r="H104" s="38">
        <v>2.42</v>
      </c>
      <c r="I104" s="38">
        <v>2.42</v>
      </c>
      <c r="J104" s="39">
        <v>4.84</v>
      </c>
      <c r="K104" s="484">
        <v>13.324429589230215</v>
      </c>
      <c r="L104" s="485">
        <v>12.811011201388318</v>
      </c>
      <c r="M104" s="485">
        <v>13.52001754650332</v>
      </c>
      <c r="N104" s="485">
        <v>13.238859857923233</v>
      </c>
      <c r="O104" s="486">
        <v>13.348878083889353</v>
      </c>
    </row>
    <row r="105" spans="1:15" ht="15.75" customHeight="1" x14ac:dyDescent="0.25">
      <c r="A105" s="358" t="s">
        <v>557</v>
      </c>
      <c r="B105" s="358">
        <v>241.27</v>
      </c>
      <c r="C105" s="38" t="s">
        <v>97</v>
      </c>
      <c r="D105" s="38" t="s">
        <v>24</v>
      </c>
      <c r="E105" s="357" t="s">
        <v>141</v>
      </c>
      <c r="F105" s="357" t="s">
        <v>117</v>
      </c>
      <c r="G105" s="170">
        <v>2.4300000000000002</v>
      </c>
      <c r="H105" s="38">
        <v>2.4300000000000002</v>
      </c>
      <c r="I105" s="38">
        <v>2.4300000000000002</v>
      </c>
      <c r="J105" s="39">
        <v>4.8600000000000003</v>
      </c>
      <c r="K105" s="484">
        <v>16.255791835305498</v>
      </c>
      <c r="L105" s="485">
        <v>15.619748813909046</v>
      </c>
      <c r="M105" s="485">
        <v>16.48819217004651</v>
      </c>
      <c r="N105" s="485">
        <v>16.145707466217651</v>
      </c>
      <c r="O105" s="486">
        <v>16.292486625001448</v>
      </c>
    </row>
    <row r="106" spans="1:15" ht="15.75" customHeight="1" x14ac:dyDescent="0.25">
      <c r="A106" s="358" t="s">
        <v>557</v>
      </c>
      <c r="B106" s="358">
        <v>241.27</v>
      </c>
      <c r="C106" s="38" t="s">
        <v>97</v>
      </c>
      <c r="D106" s="38" t="s">
        <v>25</v>
      </c>
      <c r="E106" s="357" t="s">
        <v>141</v>
      </c>
      <c r="F106" s="357" t="s">
        <v>117</v>
      </c>
      <c r="G106" s="170">
        <v>1.62</v>
      </c>
      <c r="H106" s="38">
        <v>1.62</v>
      </c>
      <c r="I106" s="38">
        <v>1.62</v>
      </c>
      <c r="J106" s="39">
        <v>3.24</v>
      </c>
      <c r="K106" s="484">
        <v>16.255791835305498</v>
      </c>
      <c r="L106" s="485">
        <v>15.619748813909046</v>
      </c>
      <c r="M106" s="485">
        <v>16.48819217004651</v>
      </c>
      <c r="N106" s="485">
        <v>16.145707466217651</v>
      </c>
      <c r="O106" s="486">
        <v>16.292486625001448</v>
      </c>
    </row>
    <row r="107" spans="1:15" ht="15.75" customHeight="1" x14ac:dyDescent="0.25">
      <c r="A107" s="358" t="s">
        <v>562</v>
      </c>
      <c r="B107" s="358">
        <v>281.08</v>
      </c>
      <c r="C107" s="38" t="s">
        <v>24</v>
      </c>
      <c r="D107" s="38" t="s">
        <v>24</v>
      </c>
      <c r="E107" s="357" t="s">
        <v>53</v>
      </c>
      <c r="F107" s="357" t="s">
        <v>637</v>
      </c>
      <c r="G107" s="170">
        <v>2.44</v>
      </c>
      <c r="H107" s="38">
        <v>2.44</v>
      </c>
      <c r="I107" s="38">
        <v>2.44</v>
      </c>
      <c r="J107" s="39">
        <v>4.87</v>
      </c>
      <c r="K107" s="484">
        <v>17.187291745374022</v>
      </c>
      <c r="L107" s="485">
        <v>16.514958142247725</v>
      </c>
      <c r="M107" s="485">
        <v>17.4317766919654</v>
      </c>
      <c r="N107" s="485">
        <v>17.0772735194079</v>
      </c>
      <c r="O107" s="486">
        <v>17.223964487362728</v>
      </c>
    </row>
    <row r="108" spans="1:15" ht="15.75" customHeight="1" x14ac:dyDescent="0.25">
      <c r="A108" s="358" t="s">
        <v>556</v>
      </c>
      <c r="B108" s="358">
        <v>281.07</v>
      </c>
      <c r="C108" s="38" t="s">
        <v>98</v>
      </c>
      <c r="D108" s="38" t="s">
        <v>24</v>
      </c>
      <c r="E108" s="357" t="s">
        <v>50</v>
      </c>
      <c r="F108" s="357" t="s">
        <v>640</v>
      </c>
      <c r="G108" s="170">
        <v>2.44</v>
      </c>
      <c r="H108" s="38">
        <v>2.44</v>
      </c>
      <c r="I108" s="38">
        <v>2.44</v>
      </c>
      <c r="J108" s="39">
        <v>4.88</v>
      </c>
      <c r="K108" s="484">
        <v>16.453836905599882</v>
      </c>
      <c r="L108" s="485">
        <v>15.818176044462291</v>
      </c>
      <c r="M108" s="485">
        <v>16.69832185219126</v>
      </c>
      <c r="N108" s="485">
        <v>16.34381867963376</v>
      </c>
      <c r="O108" s="486">
        <v>16.490509647588588</v>
      </c>
    </row>
    <row r="109" spans="1:15" ht="15.75" customHeight="1" x14ac:dyDescent="0.25">
      <c r="A109" s="358" t="s">
        <v>562</v>
      </c>
      <c r="B109" s="358">
        <v>281.07</v>
      </c>
      <c r="C109" s="38" t="s">
        <v>24</v>
      </c>
      <c r="D109" s="38" t="s">
        <v>24</v>
      </c>
      <c r="E109" s="357" t="s">
        <v>72</v>
      </c>
      <c r="F109" s="357" t="s">
        <v>637</v>
      </c>
      <c r="G109" s="170">
        <v>2.44</v>
      </c>
      <c r="H109" s="38">
        <v>2.44</v>
      </c>
      <c r="I109" s="38">
        <v>2.44</v>
      </c>
      <c r="J109" s="39">
        <v>4.88</v>
      </c>
      <c r="K109" s="484">
        <v>17.187291745374022</v>
      </c>
      <c r="L109" s="485">
        <v>16.514958142247725</v>
      </c>
      <c r="M109" s="485">
        <v>17.4317766919654</v>
      </c>
      <c r="N109" s="485">
        <v>17.0772735194079</v>
      </c>
      <c r="O109" s="486">
        <v>17.223964487362728</v>
      </c>
    </row>
    <row r="110" spans="1:15" ht="15.75" customHeight="1" x14ac:dyDescent="0.25">
      <c r="A110" s="358" t="s">
        <v>563</v>
      </c>
      <c r="B110" s="358">
        <v>283.67</v>
      </c>
      <c r="C110" s="38" t="s">
        <v>98</v>
      </c>
      <c r="D110" s="38" t="s">
        <v>24</v>
      </c>
      <c r="E110" s="357" t="s">
        <v>142</v>
      </c>
      <c r="F110" s="357" t="s">
        <v>639</v>
      </c>
      <c r="G110" s="170">
        <v>2.46</v>
      </c>
      <c r="H110" s="38">
        <v>2.46</v>
      </c>
      <c r="I110" s="38">
        <v>2.46</v>
      </c>
      <c r="J110" s="39">
        <v>4.92</v>
      </c>
      <c r="K110" s="484">
        <v>15.940418517757982</v>
      </c>
      <c r="L110" s="485">
        <v>15.316981903949962</v>
      </c>
      <c r="M110" s="485">
        <v>16.172679217019795</v>
      </c>
      <c r="N110" s="485">
        <v>15.830400291791861</v>
      </c>
      <c r="O110" s="486">
        <v>15.97709125974669</v>
      </c>
    </row>
    <row r="111" spans="1:15" ht="15.75" customHeight="1" x14ac:dyDescent="0.25">
      <c r="A111" s="358" t="s">
        <v>548</v>
      </c>
      <c r="B111" s="358">
        <v>170.55</v>
      </c>
      <c r="C111" s="38" t="s">
        <v>97</v>
      </c>
      <c r="D111" s="38" t="s">
        <v>24</v>
      </c>
      <c r="E111" s="357" t="s">
        <v>74</v>
      </c>
      <c r="F111" s="357" t="s">
        <v>135</v>
      </c>
      <c r="G111" s="170">
        <v>2.4700000000000002</v>
      </c>
      <c r="H111" s="38">
        <v>2.4700000000000002</v>
      </c>
      <c r="I111" s="38">
        <v>2.4700000000000002</v>
      </c>
      <c r="J111" s="39">
        <v>4.9400000000000004</v>
      </c>
      <c r="K111" s="484">
        <v>16.255791835305498</v>
      </c>
      <c r="L111" s="485">
        <v>15.619748813909046</v>
      </c>
      <c r="M111" s="485">
        <v>16.48819217004651</v>
      </c>
      <c r="N111" s="485">
        <v>16.145707466217651</v>
      </c>
      <c r="O111" s="486">
        <v>16.292486625001448</v>
      </c>
    </row>
    <row r="112" spans="1:15" ht="15.75" customHeight="1" x14ac:dyDescent="0.25">
      <c r="A112" s="358" t="s">
        <v>548</v>
      </c>
      <c r="B112" s="358">
        <v>170.55</v>
      </c>
      <c r="C112" s="38" t="s">
        <v>97</v>
      </c>
      <c r="D112" s="38" t="s">
        <v>25</v>
      </c>
      <c r="E112" s="357" t="s">
        <v>74</v>
      </c>
      <c r="F112" s="357" t="s">
        <v>135</v>
      </c>
      <c r="G112" s="170">
        <v>1.65</v>
      </c>
      <c r="H112" s="38">
        <v>1.65</v>
      </c>
      <c r="I112" s="38">
        <v>1.65</v>
      </c>
      <c r="J112" s="39">
        <v>3.29</v>
      </c>
      <c r="K112" s="484">
        <v>16.255791835305498</v>
      </c>
      <c r="L112" s="485">
        <v>15.619748813909046</v>
      </c>
      <c r="M112" s="485">
        <v>16.48819217004651</v>
      </c>
      <c r="N112" s="485">
        <v>16.145707466217651</v>
      </c>
      <c r="O112" s="486">
        <v>16.292486625001448</v>
      </c>
    </row>
    <row r="113" spans="1:15" ht="15.75" customHeight="1" x14ac:dyDescent="0.25">
      <c r="A113" s="358" t="s">
        <v>564</v>
      </c>
      <c r="B113" s="358">
        <v>228</v>
      </c>
      <c r="C113" s="38" t="s">
        <v>99</v>
      </c>
      <c r="D113" s="38" t="s">
        <v>24</v>
      </c>
      <c r="E113" s="357" t="s">
        <v>76</v>
      </c>
      <c r="F113" s="357" t="s">
        <v>127</v>
      </c>
      <c r="G113" s="170">
        <v>2.52</v>
      </c>
      <c r="H113" s="38">
        <v>2.52</v>
      </c>
      <c r="I113" s="38">
        <v>2.52</v>
      </c>
      <c r="J113" s="39">
        <v>5.04</v>
      </c>
      <c r="K113" s="484">
        <v>15.350653689472086</v>
      </c>
      <c r="L113" s="485">
        <v>14.751305457771583</v>
      </c>
      <c r="M113" s="485">
        <v>15.558590831082466</v>
      </c>
      <c r="N113" s="485">
        <v>15.240569320384239</v>
      </c>
      <c r="O113" s="486">
        <v>15.375116882602718</v>
      </c>
    </row>
    <row r="114" spans="1:15" ht="15.75" customHeight="1" x14ac:dyDescent="0.25">
      <c r="A114" s="358" t="s">
        <v>538</v>
      </c>
      <c r="B114" s="358">
        <v>147.1</v>
      </c>
      <c r="C114" s="38" t="s">
        <v>99</v>
      </c>
      <c r="D114" s="38" t="s">
        <v>24</v>
      </c>
      <c r="E114" s="357" t="s">
        <v>80</v>
      </c>
      <c r="F114" s="357" t="s">
        <v>130</v>
      </c>
      <c r="G114" s="170">
        <v>2.5299999999999998</v>
      </c>
      <c r="H114" s="38">
        <v>2.5299999999999998</v>
      </c>
      <c r="I114" s="38">
        <v>2.5299999999999998</v>
      </c>
      <c r="J114" s="39">
        <v>5.05</v>
      </c>
      <c r="K114" s="484">
        <v>15.350653689472086</v>
      </c>
      <c r="L114" s="485">
        <v>14.751305457771583</v>
      </c>
      <c r="M114" s="485">
        <v>15.558590831082466</v>
      </c>
      <c r="N114" s="485">
        <v>15.240569320384239</v>
      </c>
      <c r="O114" s="486">
        <v>15.375116882602718</v>
      </c>
    </row>
    <row r="115" spans="1:15" ht="15.75" customHeight="1" x14ac:dyDescent="0.25">
      <c r="A115" s="358" t="s">
        <v>550</v>
      </c>
      <c r="B115" s="358">
        <v>201.34</v>
      </c>
      <c r="C115" s="38" t="s">
        <v>97</v>
      </c>
      <c r="D115" s="38" t="s">
        <v>24</v>
      </c>
      <c r="E115" s="357" t="s">
        <v>68</v>
      </c>
      <c r="F115" s="357" t="s">
        <v>124</v>
      </c>
      <c r="G115" s="170">
        <v>2.56</v>
      </c>
      <c r="H115" s="38">
        <v>2.56</v>
      </c>
      <c r="I115" s="38">
        <v>2.56</v>
      </c>
      <c r="J115" s="39">
        <v>5.12</v>
      </c>
      <c r="K115" s="484">
        <v>14.506673526465253</v>
      </c>
      <c r="L115" s="485">
        <v>13.9440200844607</v>
      </c>
      <c r="M115" s="485">
        <v>14.714610668075633</v>
      </c>
      <c r="N115" s="485">
        <v>14.408820753942722</v>
      </c>
      <c r="O115" s="486">
        <v>14.543368316161203</v>
      </c>
    </row>
    <row r="116" spans="1:15" ht="15.75" customHeight="1" x14ac:dyDescent="0.25">
      <c r="A116" s="358" t="s">
        <v>550</v>
      </c>
      <c r="B116" s="358">
        <v>201.34</v>
      </c>
      <c r="C116" s="38" t="s">
        <v>97</v>
      </c>
      <c r="D116" s="38" t="s">
        <v>25</v>
      </c>
      <c r="E116" s="357" t="s">
        <v>68</v>
      </c>
      <c r="F116" s="357" t="s">
        <v>124</v>
      </c>
      <c r="G116" s="170">
        <v>1.71</v>
      </c>
      <c r="H116" s="38">
        <v>1.71</v>
      </c>
      <c r="I116" s="38">
        <v>1.71</v>
      </c>
      <c r="J116" s="39">
        <v>3.42</v>
      </c>
      <c r="K116" s="484">
        <v>14.506673526465253</v>
      </c>
      <c r="L116" s="485">
        <v>13.9440200844607</v>
      </c>
      <c r="M116" s="485">
        <v>14.714610668075633</v>
      </c>
      <c r="N116" s="485">
        <v>14.408820753942722</v>
      </c>
      <c r="O116" s="486">
        <v>14.543368316161203</v>
      </c>
    </row>
    <row r="117" spans="1:15" ht="15.75" customHeight="1" x14ac:dyDescent="0.25">
      <c r="A117" s="358" t="s">
        <v>565</v>
      </c>
      <c r="B117" s="358">
        <v>181.6</v>
      </c>
      <c r="C117" s="38" t="s">
        <v>99</v>
      </c>
      <c r="D117" s="38" t="s">
        <v>24</v>
      </c>
      <c r="E117" s="357" t="s">
        <v>76</v>
      </c>
      <c r="F117" s="357" t="s">
        <v>125</v>
      </c>
      <c r="G117" s="170">
        <v>2.6</v>
      </c>
      <c r="H117" s="38">
        <v>2.6</v>
      </c>
      <c r="I117" s="38">
        <v>2.6</v>
      </c>
      <c r="J117" s="39">
        <v>5.2</v>
      </c>
      <c r="K117" s="484">
        <v>15.350653689472086</v>
      </c>
      <c r="L117" s="485">
        <v>14.751305457771583</v>
      </c>
      <c r="M117" s="485">
        <v>15.558590831082466</v>
      </c>
      <c r="N117" s="485">
        <v>15.240569320384239</v>
      </c>
      <c r="O117" s="486">
        <v>15.375116882602718</v>
      </c>
    </row>
    <row r="118" spans="1:15" ht="15.75" customHeight="1" x14ac:dyDescent="0.25">
      <c r="A118" s="358" t="s">
        <v>563</v>
      </c>
      <c r="B118" s="358">
        <v>303.18</v>
      </c>
      <c r="C118" s="38" t="s">
        <v>98</v>
      </c>
      <c r="D118" s="38" t="s">
        <v>24</v>
      </c>
      <c r="E118" s="357" t="s">
        <v>142</v>
      </c>
      <c r="F118" s="357" t="s">
        <v>640</v>
      </c>
      <c r="G118" s="170">
        <v>2.63</v>
      </c>
      <c r="H118" s="38">
        <v>2.63</v>
      </c>
      <c r="I118" s="38">
        <v>2.63</v>
      </c>
      <c r="J118" s="39">
        <v>5.27</v>
      </c>
      <c r="K118" s="484">
        <v>15.940418517757982</v>
      </c>
      <c r="L118" s="485">
        <v>15.316981903949962</v>
      </c>
      <c r="M118" s="485">
        <v>16.172679217019795</v>
      </c>
      <c r="N118" s="485">
        <v>15.830400291791861</v>
      </c>
      <c r="O118" s="486">
        <v>15.97709125974669</v>
      </c>
    </row>
    <row r="119" spans="1:15" ht="15.75" customHeight="1" x14ac:dyDescent="0.25">
      <c r="A119" s="358" t="s">
        <v>566</v>
      </c>
      <c r="B119" s="358">
        <v>303.18</v>
      </c>
      <c r="C119" s="38" t="s">
        <v>24</v>
      </c>
      <c r="D119" s="38" t="s">
        <v>24</v>
      </c>
      <c r="E119" s="357" t="s">
        <v>143</v>
      </c>
      <c r="F119" s="357" t="s">
        <v>637</v>
      </c>
      <c r="G119" s="170">
        <v>2.63</v>
      </c>
      <c r="H119" s="38">
        <v>2.63</v>
      </c>
      <c r="I119" s="38">
        <v>2.63</v>
      </c>
      <c r="J119" s="39">
        <v>5.27</v>
      </c>
      <c r="K119" s="484">
        <v>17.187291745374022</v>
      </c>
      <c r="L119" s="485">
        <v>16.514958142247725</v>
      </c>
      <c r="M119" s="485">
        <v>17.4317766919654</v>
      </c>
      <c r="N119" s="485">
        <v>17.0772735194079</v>
      </c>
      <c r="O119" s="486">
        <v>17.223964487362728</v>
      </c>
    </row>
    <row r="120" spans="1:15" ht="15.75" customHeight="1" x14ac:dyDescent="0.25">
      <c r="A120" s="358" t="s">
        <v>566</v>
      </c>
      <c r="B120" s="358">
        <v>303.52999999999997</v>
      </c>
      <c r="C120" s="38" t="s">
        <v>100</v>
      </c>
      <c r="D120" s="38" t="s">
        <v>24</v>
      </c>
      <c r="E120" s="357" t="s">
        <v>83</v>
      </c>
      <c r="F120" s="357" t="s">
        <v>110</v>
      </c>
      <c r="G120" s="170">
        <v>2.64</v>
      </c>
      <c r="H120" s="38">
        <v>2.64</v>
      </c>
      <c r="I120" s="38">
        <v>2.64</v>
      </c>
      <c r="J120" s="39">
        <v>5.28</v>
      </c>
      <c r="K120" s="484">
        <v>13.324429589230215</v>
      </c>
      <c r="L120" s="485">
        <v>12.811011201388318</v>
      </c>
      <c r="M120" s="485">
        <v>13.52001754650332</v>
      </c>
      <c r="N120" s="485">
        <v>13.238859857923233</v>
      </c>
      <c r="O120" s="486">
        <v>13.348878083889353</v>
      </c>
    </row>
    <row r="121" spans="1:15" ht="15.75" customHeight="1" x14ac:dyDescent="0.25">
      <c r="A121" s="358" t="s">
        <v>566</v>
      </c>
      <c r="B121" s="358">
        <v>303.52999999999997</v>
      </c>
      <c r="C121" s="38" t="s">
        <v>100</v>
      </c>
      <c r="D121" s="38" t="s">
        <v>24</v>
      </c>
      <c r="E121" s="357" t="s">
        <v>83</v>
      </c>
      <c r="F121" s="357" t="s">
        <v>111</v>
      </c>
      <c r="G121" s="170">
        <v>2.64</v>
      </c>
      <c r="H121" s="38">
        <v>2.64</v>
      </c>
      <c r="I121" s="38">
        <v>2.64</v>
      </c>
      <c r="J121" s="39">
        <v>5.28</v>
      </c>
      <c r="K121" s="484">
        <v>13.324429589230215</v>
      </c>
      <c r="L121" s="485">
        <v>12.811011201388318</v>
      </c>
      <c r="M121" s="485">
        <v>13.52001754650332</v>
      </c>
      <c r="N121" s="485">
        <v>13.238859857923233</v>
      </c>
      <c r="O121" s="486">
        <v>13.348878083889353</v>
      </c>
    </row>
    <row r="122" spans="1:15" ht="15.75" customHeight="1" x14ac:dyDescent="0.25">
      <c r="A122" s="358" t="s">
        <v>566</v>
      </c>
      <c r="B122" s="358">
        <v>303.18</v>
      </c>
      <c r="C122" s="38" t="s">
        <v>100</v>
      </c>
      <c r="D122" s="38" t="s">
        <v>24</v>
      </c>
      <c r="E122" s="357" t="s">
        <v>83</v>
      </c>
      <c r="F122" s="357" t="s">
        <v>134</v>
      </c>
      <c r="G122" s="170">
        <v>2.64</v>
      </c>
      <c r="H122" s="38">
        <v>2.64</v>
      </c>
      <c r="I122" s="38">
        <v>2.64</v>
      </c>
      <c r="J122" s="39">
        <v>5.28</v>
      </c>
      <c r="K122" s="484">
        <v>13.324429589230215</v>
      </c>
      <c r="L122" s="485">
        <v>12.811011201388318</v>
      </c>
      <c r="M122" s="485">
        <v>13.52001754650332</v>
      </c>
      <c r="N122" s="485">
        <v>13.238859857923233</v>
      </c>
      <c r="O122" s="486">
        <v>13.348878083889353</v>
      </c>
    </row>
    <row r="123" spans="1:15" ht="15.75" customHeight="1" x14ac:dyDescent="0.25">
      <c r="A123" s="358" t="s">
        <v>566</v>
      </c>
      <c r="B123" s="358">
        <v>303.18</v>
      </c>
      <c r="C123" s="38" t="s">
        <v>100</v>
      </c>
      <c r="D123" s="38" t="s">
        <v>24</v>
      </c>
      <c r="E123" s="357" t="s">
        <v>83</v>
      </c>
      <c r="F123" s="357" t="s">
        <v>135</v>
      </c>
      <c r="G123" s="170">
        <v>2.64</v>
      </c>
      <c r="H123" s="38">
        <v>2.64</v>
      </c>
      <c r="I123" s="38">
        <v>2.64</v>
      </c>
      <c r="J123" s="39">
        <v>5.28</v>
      </c>
      <c r="K123" s="484">
        <v>13.324429589230215</v>
      </c>
      <c r="L123" s="485">
        <v>12.811011201388318</v>
      </c>
      <c r="M123" s="485">
        <v>13.52001754650332</v>
      </c>
      <c r="N123" s="485">
        <v>13.238859857923233</v>
      </c>
      <c r="O123" s="486">
        <v>13.348878083889353</v>
      </c>
    </row>
    <row r="124" spans="1:15" ht="15.75" customHeight="1" x14ac:dyDescent="0.25">
      <c r="A124" s="358" t="s">
        <v>566</v>
      </c>
      <c r="B124" s="358">
        <v>303.18</v>
      </c>
      <c r="C124" s="38" t="s">
        <v>100</v>
      </c>
      <c r="D124" s="38" t="s">
        <v>24</v>
      </c>
      <c r="E124" s="357" t="s">
        <v>83</v>
      </c>
      <c r="F124" s="357" t="s">
        <v>136</v>
      </c>
      <c r="G124" s="170">
        <v>2.64</v>
      </c>
      <c r="H124" s="38">
        <v>2.64</v>
      </c>
      <c r="I124" s="38">
        <v>2.64</v>
      </c>
      <c r="J124" s="39">
        <v>5.28</v>
      </c>
      <c r="K124" s="484">
        <v>13.324429589230215</v>
      </c>
      <c r="L124" s="485">
        <v>12.811011201388318</v>
      </c>
      <c r="M124" s="485">
        <v>13.52001754650332</v>
      </c>
      <c r="N124" s="485">
        <v>13.238859857923233</v>
      </c>
      <c r="O124" s="486">
        <v>13.348878083889353</v>
      </c>
    </row>
    <row r="125" spans="1:15" ht="15.75" customHeight="1" x14ac:dyDescent="0.25">
      <c r="A125" s="358" t="s">
        <v>566</v>
      </c>
      <c r="B125" s="358">
        <v>303.18</v>
      </c>
      <c r="C125" s="38" t="s">
        <v>100</v>
      </c>
      <c r="D125" s="38" t="s">
        <v>24</v>
      </c>
      <c r="E125" s="357" t="s">
        <v>83</v>
      </c>
      <c r="F125" s="357" t="s">
        <v>137</v>
      </c>
      <c r="G125" s="170">
        <v>2.64</v>
      </c>
      <c r="H125" s="38">
        <v>2.64</v>
      </c>
      <c r="I125" s="38">
        <v>2.64</v>
      </c>
      <c r="J125" s="39">
        <v>5.28</v>
      </c>
      <c r="K125" s="484">
        <v>13.324429589230215</v>
      </c>
      <c r="L125" s="485">
        <v>12.811011201388318</v>
      </c>
      <c r="M125" s="485">
        <v>13.52001754650332</v>
      </c>
      <c r="N125" s="485">
        <v>13.238859857923233</v>
      </c>
      <c r="O125" s="486">
        <v>13.348878083889353</v>
      </c>
    </row>
    <row r="126" spans="1:15" ht="15.75" customHeight="1" x14ac:dyDescent="0.25">
      <c r="A126" s="358" t="s">
        <v>565</v>
      </c>
      <c r="B126" s="358">
        <v>228</v>
      </c>
      <c r="C126" s="38" t="s">
        <v>99</v>
      </c>
      <c r="D126" s="38" t="s">
        <v>24</v>
      </c>
      <c r="E126" s="357" t="s">
        <v>76</v>
      </c>
      <c r="F126" s="357" t="s">
        <v>125</v>
      </c>
      <c r="G126" s="170">
        <v>2.67</v>
      </c>
      <c r="H126" s="38">
        <v>2.67</v>
      </c>
      <c r="I126" s="38">
        <v>2.67</v>
      </c>
      <c r="J126" s="39">
        <v>5.34</v>
      </c>
      <c r="K126" s="484">
        <v>15.350653689472086</v>
      </c>
      <c r="L126" s="485">
        <v>14.751305457771583</v>
      </c>
      <c r="M126" s="485">
        <v>15.558590831082466</v>
      </c>
      <c r="N126" s="485">
        <v>15.240569320384239</v>
      </c>
      <c r="O126" s="486">
        <v>15.375116882602718</v>
      </c>
    </row>
    <row r="127" spans="1:15" ht="15.75" customHeight="1" x14ac:dyDescent="0.25">
      <c r="A127" s="358" t="s">
        <v>567</v>
      </c>
      <c r="B127" s="358">
        <v>322.24</v>
      </c>
      <c r="C127" s="38" t="s">
        <v>24</v>
      </c>
      <c r="D127" s="38" t="s">
        <v>24</v>
      </c>
      <c r="E127" s="357" t="s">
        <v>144</v>
      </c>
      <c r="F127" s="357" t="s">
        <v>637</v>
      </c>
      <c r="G127" s="170">
        <v>2.8</v>
      </c>
      <c r="H127" s="38">
        <v>2.8</v>
      </c>
      <c r="I127" s="38">
        <v>2.8</v>
      </c>
      <c r="J127" s="39">
        <v>5.6</v>
      </c>
      <c r="K127" s="484">
        <v>17.187291745374022</v>
      </c>
      <c r="L127" s="485">
        <v>16.514958142247725</v>
      </c>
      <c r="M127" s="485">
        <v>17.4317766919654</v>
      </c>
      <c r="N127" s="485">
        <v>17.0772735194079</v>
      </c>
      <c r="O127" s="486">
        <v>17.223964487362728</v>
      </c>
    </row>
    <row r="128" spans="1:15" ht="15.75" customHeight="1" x14ac:dyDescent="0.25">
      <c r="A128" s="358" t="s">
        <v>562</v>
      </c>
      <c r="B128" s="358">
        <v>282.58999999999997</v>
      </c>
      <c r="C128" s="38" t="s">
        <v>97</v>
      </c>
      <c r="D128" s="38" t="s">
        <v>24</v>
      </c>
      <c r="E128" s="357" t="s">
        <v>145</v>
      </c>
      <c r="F128" s="357" t="s">
        <v>117</v>
      </c>
      <c r="G128" s="170">
        <v>2.83</v>
      </c>
      <c r="H128" s="38">
        <v>2.83</v>
      </c>
      <c r="I128" s="38">
        <v>2.83</v>
      </c>
      <c r="J128" s="39">
        <v>5.66</v>
      </c>
      <c r="K128" s="484">
        <v>16.255791835305498</v>
      </c>
      <c r="L128" s="485">
        <v>15.619748813909046</v>
      </c>
      <c r="M128" s="485">
        <v>16.48819217004651</v>
      </c>
      <c r="N128" s="485">
        <v>16.145707466217651</v>
      </c>
      <c r="O128" s="486">
        <v>16.292486625001448</v>
      </c>
    </row>
    <row r="129" spans="1:15" ht="15.75" customHeight="1" x14ac:dyDescent="0.25">
      <c r="A129" s="358" t="s">
        <v>562</v>
      </c>
      <c r="B129" s="358">
        <v>282.58999999999997</v>
      </c>
      <c r="C129" s="38" t="s">
        <v>97</v>
      </c>
      <c r="D129" s="38" t="s">
        <v>25</v>
      </c>
      <c r="E129" s="357" t="s">
        <v>145</v>
      </c>
      <c r="F129" s="357" t="s">
        <v>117</v>
      </c>
      <c r="G129" s="170">
        <v>1.89</v>
      </c>
      <c r="H129" s="38">
        <v>1.89</v>
      </c>
      <c r="I129" s="38">
        <v>1.89</v>
      </c>
      <c r="J129" s="39">
        <v>3.77</v>
      </c>
      <c r="K129" s="484">
        <v>16.255791835305498</v>
      </c>
      <c r="L129" s="485">
        <v>15.619748813909046</v>
      </c>
      <c r="M129" s="485">
        <v>16.48819217004651</v>
      </c>
      <c r="N129" s="485">
        <v>16.145707466217651</v>
      </c>
      <c r="O129" s="486">
        <v>16.292486625001448</v>
      </c>
    </row>
    <row r="130" spans="1:15" ht="15.75" customHeight="1" x14ac:dyDescent="0.25">
      <c r="A130" s="358" t="s">
        <v>568</v>
      </c>
      <c r="B130" s="358">
        <v>228</v>
      </c>
      <c r="C130" s="38" t="s">
        <v>99</v>
      </c>
      <c r="D130" s="38" t="s">
        <v>24</v>
      </c>
      <c r="E130" s="357" t="s">
        <v>76</v>
      </c>
      <c r="F130" s="357" t="s">
        <v>127</v>
      </c>
      <c r="G130" s="170">
        <v>2.84</v>
      </c>
      <c r="H130" s="38">
        <v>2.84</v>
      </c>
      <c r="I130" s="38">
        <v>2.84</v>
      </c>
      <c r="J130" s="39">
        <v>5.67</v>
      </c>
      <c r="K130" s="484">
        <v>15.350653689472086</v>
      </c>
      <c r="L130" s="485">
        <v>14.751305457771583</v>
      </c>
      <c r="M130" s="485">
        <v>15.558590831082466</v>
      </c>
      <c r="N130" s="485">
        <v>15.240569320384239</v>
      </c>
      <c r="O130" s="486">
        <v>15.375116882602718</v>
      </c>
    </row>
    <row r="131" spans="1:15" ht="15.75" customHeight="1" x14ac:dyDescent="0.25">
      <c r="A131" s="358" t="s">
        <v>569</v>
      </c>
      <c r="B131" s="358">
        <v>330.03</v>
      </c>
      <c r="C131" s="38" t="s">
        <v>100</v>
      </c>
      <c r="D131" s="38" t="s">
        <v>24</v>
      </c>
      <c r="E131" s="357" t="s">
        <v>83</v>
      </c>
      <c r="F131" s="357" t="s">
        <v>134</v>
      </c>
      <c r="G131" s="170">
        <v>2.86</v>
      </c>
      <c r="H131" s="38">
        <v>2.86</v>
      </c>
      <c r="I131" s="38">
        <v>2.86</v>
      </c>
      <c r="J131" s="39">
        <v>5.72</v>
      </c>
      <c r="K131" s="484">
        <v>13.324429589230215</v>
      </c>
      <c r="L131" s="485">
        <v>12.811011201388318</v>
      </c>
      <c r="M131" s="485">
        <v>13.52001754650332</v>
      </c>
      <c r="N131" s="485">
        <v>13.238859857923233</v>
      </c>
      <c r="O131" s="486">
        <v>13.348878083889353</v>
      </c>
    </row>
    <row r="132" spans="1:15" ht="15.75" customHeight="1" x14ac:dyDescent="0.25">
      <c r="A132" s="358" t="s">
        <v>569</v>
      </c>
      <c r="B132" s="358">
        <v>330.03</v>
      </c>
      <c r="C132" s="38" t="s">
        <v>100</v>
      </c>
      <c r="D132" s="38" t="s">
        <v>24</v>
      </c>
      <c r="E132" s="357" t="s">
        <v>83</v>
      </c>
      <c r="F132" s="357" t="s">
        <v>135</v>
      </c>
      <c r="G132" s="170">
        <v>2.86</v>
      </c>
      <c r="H132" s="38">
        <v>2.86</v>
      </c>
      <c r="I132" s="38">
        <v>2.86</v>
      </c>
      <c r="J132" s="39">
        <v>5.72</v>
      </c>
      <c r="K132" s="484">
        <v>13.324429589230215</v>
      </c>
      <c r="L132" s="485">
        <v>12.811011201388318</v>
      </c>
      <c r="M132" s="485">
        <v>13.52001754650332</v>
      </c>
      <c r="N132" s="485">
        <v>13.238859857923233</v>
      </c>
      <c r="O132" s="486">
        <v>13.348878083889353</v>
      </c>
    </row>
    <row r="133" spans="1:15" ht="15.75" customHeight="1" x14ac:dyDescent="0.25">
      <c r="A133" s="358" t="s">
        <v>569</v>
      </c>
      <c r="B133" s="358">
        <v>330.03</v>
      </c>
      <c r="C133" s="38" t="s">
        <v>100</v>
      </c>
      <c r="D133" s="38" t="s">
        <v>24</v>
      </c>
      <c r="E133" s="357" t="s">
        <v>83</v>
      </c>
      <c r="F133" s="357" t="s">
        <v>136</v>
      </c>
      <c r="G133" s="170">
        <v>2.86</v>
      </c>
      <c r="H133" s="38">
        <v>2.86</v>
      </c>
      <c r="I133" s="38">
        <v>2.86</v>
      </c>
      <c r="J133" s="39">
        <v>5.72</v>
      </c>
      <c r="K133" s="484">
        <v>13.324429589230215</v>
      </c>
      <c r="L133" s="485">
        <v>12.811011201388318</v>
      </c>
      <c r="M133" s="485">
        <v>13.52001754650332</v>
      </c>
      <c r="N133" s="485">
        <v>13.238859857923233</v>
      </c>
      <c r="O133" s="486">
        <v>13.348878083889353</v>
      </c>
    </row>
    <row r="134" spans="1:15" ht="15.75" customHeight="1" x14ac:dyDescent="0.25">
      <c r="A134" s="358" t="s">
        <v>569</v>
      </c>
      <c r="B134" s="358">
        <v>330.03</v>
      </c>
      <c r="C134" s="38" t="s">
        <v>100</v>
      </c>
      <c r="D134" s="38" t="s">
        <v>24</v>
      </c>
      <c r="E134" s="357" t="s">
        <v>83</v>
      </c>
      <c r="F134" s="357" t="s">
        <v>137</v>
      </c>
      <c r="G134" s="170">
        <v>2.86</v>
      </c>
      <c r="H134" s="38">
        <v>2.86</v>
      </c>
      <c r="I134" s="38">
        <v>2.86</v>
      </c>
      <c r="J134" s="39">
        <v>5.72</v>
      </c>
      <c r="K134" s="484">
        <v>13.324429589230215</v>
      </c>
      <c r="L134" s="485">
        <v>12.811011201388318</v>
      </c>
      <c r="M134" s="485">
        <v>13.52001754650332</v>
      </c>
      <c r="N134" s="485">
        <v>13.238859857923233</v>
      </c>
      <c r="O134" s="486">
        <v>13.348878083889353</v>
      </c>
    </row>
    <row r="135" spans="1:15" ht="15.75" customHeight="1" x14ac:dyDescent="0.25">
      <c r="A135" s="358" t="s">
        <v>563</v>
      </c>
      <c r="B135" s="358">
        <v>330.03</v>
      </c>
      <c r="C135" s="38" t="s">
        <v>98</v>
      </c>
      <c r="D135" s="38" t="s">
        <v>24</v>
      </c>
      <c r="E135" s="357" t="s">
        <v>142</v>
      </c>
      <c r="F135" s="357" t="s">
        <v>640</v>
      </c>
      <c r="G135" s="170">
        <v>2.87</v>
      </c>
      <c r="H135" s="38">
        <v>2.87</v>
      </c>
      <c r="I135" s="38">
        <v>2.87</v>
      </c>
      <c r="J135" s="39">
        <v>5.73</v>
      </c>
      <c r="K135" s="484">
        <v>15.940418517757982</v>
      </c>
      <c r="L135" s="485">
        <v>15.316981903949962</v>
      </c>
      <c r="M135" s="485">
        <v>16.172679217019795</v>
      </c>
      <c r="N135" s="485">
        <v>15.830400291791861</v>
      </c>
      <c r="O135" s="486">
        <v>15.97709125974669</v>
      </c>
    </row>
    <row r="136" spans="1:15" ht="15.75" customHeight="1" x14ac:dyDescent="0.25">
      <c r="A136" s="358" t="s">
        <v>569</v>
      </c>
      <c r="B136" s="358">
        <v>330.03</v>
      </c>
      <c r="C136" s="38" t="s">
        <v>24</v>
      </c>
      <c r="D136" s="38" t="s">
        <v>24</v>
      </c>
      <c r="E136" s="357" t="s">
        <v>146</v>
      </c>
      <c r="F136" s="357" t="s">
        <v>637</v>
      </c>
      <c r="G136" s="170">
        <v>2.87</v>
      </c>
      <c r="H136" s="38">
        <v>2.87</v>
      </c>
      <c r="I136" s="38">
        <v>2.87</v>
      </c>
      <c r="J136" s="39">
        <v>5.73</v>
      </c>
      <c r="K136" s="484">
        <v>17.187291745374022</v>
      </c>
      <c r="L136" s="485">
        <v>16.514958142247725</v>
      </c>
      <c r="M136" s="485">
        <v>17.4317766919654</v>
      </c>
      <c r="N136" s="485">
        <v>17.0772735194079</v>
      </c>
      <c r="O136" s="486">
        <v>17.223964487362728</v>
      </c>
    </row>
    <row r="137" spans="1:15" ht="15.75" customHeight="1" x14ac:dyDescent="0.25">
      <c r="A137" s="358" t="s">
        <v>570</v>
      </c>
      <c r="B137" s="358">
        <v>331.04</v>
      </c>
      <c r="C137" s="38" t="s">
        <v>98</v>
      </c>
      <c r="D137" s="38" t="s">
        <v>24</v>
      </c>
      <c r="E137" s="357" t="s">
        <v>58</v>
      </c>
      <c r="F137" s="357" t="s">
        <v>639</v>
      </c>
      <c r="G137" s="170">
        <v>2.87</v>
      </c>
      <c r="H137" s="38">
        <v>2.87</v>
      </c>
      <c r="I137" s="38">
        <v>2.87</v>
      </c>
      <c r="J137" s="39">
        <v>5.74</v>
      </c>
      <c r="K137" s="484">
        <v>16.453836905599882</v>
      </c>
      <c r="L137" s="485">
        <v>15.818176044462291</v>
      </c>
      <c r="M137" s="485">
        <v>16.69832185219126</v>
      </c>
      <c r="N137" s="485">
        <v>16.34381867963376</v>
      </c>
      <c r="O137" s="486">
        <v>16.490509647588588</v>
      </c>
    </row>
    <row r="138" spans="1:15" ht="15.75" customHeight="1" x14ac:dyDescent="0.25">
      <c r="A138" s="358" t="s">
        <v>557</v>
      </c>
      <c r="B138" s="358">
        <v>200.9</v>
      </c>
      <c r="C138" s="38" t="s">
        <v>97</v>
      </c>
      <c r="D138" s="38" t="s">
        <v>24</v>
      </c>
      <c r="E138" s="357" t="s">
        <v>147</v>
      </c>
      <c r="F138" s="357" t="s">
        <v>140</v>
      </c>
      <c r="G138" s="170">
        <v>2.88</v>
      </c>
      <c r="H138" s="38">
        <v>2.88</v>
      </c>
      <c r="I138" s="38">
        <v>2.88</v>
      </c>
      <c r="J138" s="39">
        <v>5.76</v>
      </c>
      <c r="K138" s="484">
        <v>16.255791835305498</v>
      </c>
      <c r="L138" s="485">
        <v>15.619748813909046</v>
      </c>
      <c r="M138" s="485">
        <v>16.48819217004651</v>
      </c>
      <c r="N138" s="485">
        <v>16.145707466217651</v>
      </c>
      <c r="O138" s="486">
        <v>16.292486625001448</v>
      </c>
    </row>
    <row r="139" spans="1:15" ht="15.75" customHeight="1" x14ac:dyDescent="0.25">
      <c r="A139" s="358" t="s">
        <v>557</v>
      </c>
      <c r="B139" s="358">
        <v>200.9</v>
      </c>
      <c r="C139" s="38" t="s">
        <v>97</v>
      </c>
      <c r="D139" s="38" t="s">
        <v>25</v>
      </c>
      <c r="E139" s="357" t="s">
        <v>147</v>
      </c>
      <c r="F139" s="357" t="s">
        <v>140</v>
      </c>
      <c r="G139" s="170">
        <v>1.92</v>
      </c>
      <c r="H139" s="38">
        <v>1.92</v>
      </c>
      <c r="I139" s="38">
        <v>1.92</v>
      </c>
      <c r="J139" s="39">
        <v>3.84</v>
      </c>
      <c r="K139" s="484">
        <v>16.255791835305498</v>
      </c>
      <c r="L139" s="485">
        <v>15.619748813909046</v>
      </c>
      <c r="M139" s="485">
        <v>16.48819217004651</v>
      </c>
      <c r="N139" s="485">
        <v>16.145707466217651</v>
      </c>
      <c r="O139" s="486">
        <v>16.292486625001448</v>
      </c>
    </row>
    <row r="140" spans="1:15" ht="15.75" customHeight="1" x14ac:dyDescent="0.25">
      <c r="A140" s="358" t="s">
        <v>571</v>
      </c>
      <c r="B140" s="358">
        <v>228</v>
      </c>
      <c r="C140" s="38" t="s">
        <v>99</v>
      </c>
      <c r="D140" s="38" t="s">
        <v>24</v>
      </c>
      <c r="E140" s="357" t="s">
        <v>76</v>
      </c>
      <c r="F140" s="357" t="s">
        <v>125</v>
      </c>
      <c r="G140" s="170">
        <v>2.9</v>
      </c>
      <c r="H140" s="38">
        <v>2.9</v>
      </c>
      <c r="I140" s="38">
        <v>2.9</v>
      </c>
      <c r="J140" s="39">
        <v>5.8</v>
      </c>
      <c r="K140" s="484">
        <v>15.350653689472086</v>
      </c>
      <c r="L140" s="485">
        <v>14.751305457771583</v>
      </c>
      <c r="M140" s="485">
        <v>15.558590831082466</v>
      </c>
      <c r="N140" s="485">
        <v>15.240569320384239</v>
      </c>
      <c r="O140" s="486">
        <v>15.375116882602718</v>
      </c>
    </row>
    <row r="141" spans="1:15" ht="15.75" customHeight="1" x14ac:dyDescent="0.25">
      <c r="A141" s="358" t="s">
        <v>550</v>
      </c>
      <c r="B141" s="358">
        <v>200.9</v>
      </c>
      <c r="C141" s="38" t="s">
        <v>97</v>
      </c>
      <c r="D141" s="38" t="s">
        <v>24</v>
      </c>
      <c r="E141" s="357" t="s">
        <v>148</v>
      </c>
      <c r="F141" s="357" t="s">
        <v>135</v>
      </c>
      <c r="G141" s="170">
        <v>2.92</v>
      </c>
      <c r="H141" s="38">
        <v>2.92</v>
      </c>
      <c r="I141" s="38">
        <v>2.92</v>
      </c>
      <c r="J141" s="39">
        <v>5.84</v>
      </c>
      <c r="K141" s="484">
        <v>16.255791835305498</v>
      </c>
      <c r="L141" s="485">
        <v>15.619748813909046</v>
      </c>
      <c r="M141" s="485">
        <v>16.48819217004651</v>
      </c>
      <c r="N141" s="485">
        <v>16.145707466217651</v>
      </c>
      <c r="O141" s="486">
        <v>16.292486625001448</v>
      </c>
    </row>
    <row r="142" spans="1:15" ht="15.75" customHeight="1" x14ac:dyDescent="0.25">
      <c r="A142" s="358" t="s">
        <v>550</v>
      </c>
      <c r="B142" s="358">
        <v>200.9</v>
      </c>
      <c r="C142" s="38" t="s">
        <v>97</v>
      </c>
      <c r="D142" s="38" t="s">
        <v>25</v>
      </c>
      <c r="E142" s="357" t="s">
        <v>148</v>
      </c>
      <c r="F142" s="357" t="s">
        <v>135</v>
      </c>
      <c r="G142" s="170">
        <v>1.95</v>
      </c>
      <c r="H142" s="38">
        <v>1.95</v>
      </c>
      <c r="I142" s="38">
        <v>1.95</v>
      </c>
      <c r="J142" s="39">
        <v>3.89</v>
      </c>
      <c r="K142" s="484">
        <v>16.255791835305498</v>
      </c>
      <c r="L142" s="485">
        <v>15.619748813909046</v>
      </c>
      <c r="M142" s="485">
        <v>16.48819217004651</v>
      </c>
      <c r="N142" s="485">
        <v>16.145707466217651</v>
      </c>
      <c r="O142" s="486">
        <v>16.292486625001448</v>
      </c>
    </row>
    <row r="143" spans="1:15" ht="15.75" customHeight="1" x14ac:dyDescent="0.25">
      <c r="A143" s="358" t="s">
        <v>570</v>
      </c>
      <c r="B143" s="358">
        <v>353.95</v>
      </c>
      <c r="C143" s="38" t="s">
        <v>98</v>
      </c>
      <c r="D143" s="38" t="s">
        <v>24</v>
      </c>
      <c r="E143" s="357" t="s">
        <v>58</v>
      </c>
      <c r="F143" s="357" t="s">
        <v>640</v>
      </c>
      <c r="G143" s="170">
        <v>3.07</v>
      </c>
      <c r="H143" s="38">
        <v>3.07</v>
      </c>
      <c r="I143" s="38">
        <v>3.07</v>
      </c>
      <c r="J143" s="39">
        <v>6.15</v>
      </c>
      <c r="K143" s="484">
        <v>16.453836905599882</v>
      </c>
      <c r="L143" s="485">
        <v>15.818176044462291</v>
      </c>
      <c r="M143" s="485">
        <v>16.69832185219126</v>
      </c>
      <c r="N143" s="485">
        <v>16.34381867963376</v>
      </c>
      <c r="O143" s="486">
        <v>16.490509647588588</v>
      </c>
    </row>
    <row r="144" spans="1:15" ht="15.75" customHeight="1" x14ac:dyDescent="0.25">
      <c r="A144" s="358" t="s">
        <v>572</v>
      </c>
      <c r="B144" s="358">
        <v>353.95</v>
      </c>
      <c r="C144" s="38" t="s">
        <v>24</v>
      </c>
      <c r="D144" s="38" t="s">
        <v>24</v>
      </c>
      <c r="E144" s="357" t="s">
        <v>95</v>
      </c>
      <c r="F144" s="357" t="s">
        <v>637</v>
      </c>
      <c r="G144" s="170">
        <v>3.07</v>
      </c>
      <c r="H144" s="38">
        <v>3.07</v>
      </c>
      <c r="I144" s="38">
        <v>3.07</v>
      </c>
      <c r="J144" s="39">
        <v>6.15</v>
      </c>
      <c r="K144" s="484">
        <v>17.187291745374022</v>
      </c>
      <c r="L144" s="485">
        <v>16.514958142247725</v>
      </c>
      <c r="M144" s="485">
        <v>17.4317766919654</v>
      </c>
      <c r="N144" s="485">
        <v>17.0772735194079</v>
      </c>
      <c r="O144" s="486">
        <v>17.223964487362728</v>
      </c>
    </row>
    <row r="145" spans="1:15" ht="15.75" customHeight="1" x14ac:dyDescent="0.25">
      <c r="A145" s="358" t="s">
        <v>557</v>
      </c>
      <c r="B145" s="358">
        <v>241.65</v>
      </c>
      <c r="C145" s="38" t="s">
        <v>97</v>
      </c>
      <c r="D145" s="38" t="s">
        <v>24</v>
      </c>
      <c r="E145" s="357" t="s">
        <v>65</v>
      </c>
      <c r="F145" s="357" t="s">
        <v>184</v>
      </c>
      <c r="G145" s="170">
        <v>3.08</v>
      </c>
      <c r="H145" s="38">
        <v>3.08</v>
      </c>
      <c r="I145" s="38">
        <v>3.08</v>
      </c>
      <c r="J145" s="39">
        <v>6.15</v>
      </c>
      <c r="K145" s="484">
        <v>16.414802590654613</v>
      </c>
      <c r="L145" s="485">
        <v>15.77875956925816</v>
      </c>
      <c r="M145" s="485">
        <v>16.659434521960939</v>
      </c>
      <c r="N145" s="485">
        <v>16.31694981813208</v>
      </c>
      <c r="O145" s="486">
        <v>16.45149738035056</v>
      </c>
    </row>
    <row r="146" spans="1:15" ht="15.75" customHeight="1" x14ac:dyDescent="0.25">
      <c r="A146" s="358" t="s">
        <v>557</v>
      </c>
      <c r="B146" s="358">
        <v>241.65</v>
      </c>
      <c r="C146" s="38" t="s">
        <v>97</v>
      </c>
      <c r="D146" s="38" t="s">
        <v>25</v>
      </c>
      <c r="E146" s="357" t="s">
        <v>65</v>
      </c>
      <c r="F146" s="357" t="s">
        <v>184</v>
      </c>
      <c r="G146" s="170">
        <v>2.0499999999999998</v>
      </c>
      <c r="H146" s="38">
        <v>2.0499999999999998</v>
      </c>
      <c r="I146" s="38">
        <v>2.0499999999999998</v>
      </c>
      <c r="J146" s="39">
        <v>4.0999999999999996</v>
      </c>
      <c r="K146" s="484">
        <v>16.414802590654613</v>
      </c>
      <c r="L146" s="485">
        <v>15.77875956925816</v>
      </c>
      <c r="M146" s="485">
        <v>16.659434521960939</v>
      </c>
      <c r="N146" s="485">
        <v>16.31694981813208</v>
      </c>
      <c r="O146" s="486">
        <v>16.45149738035056</v>
      </c>
    </row>
    <row r="147" spans="1:15" ht="15.75" customHeight="1" x14ac:dyDescent="0.25">
      <c r="A147" s="358" t="s">
        <v>572</v>
      </c>
      <c r="B147" s="358">
        <v>353.95</v>
      </c>
      <c r="C147" s="38" t="s">
        <v>100</v>
      </c>
      <c r="D147" s="38" t="s">
        <v>24</v>
      </c>
      <c r="E147" s="357" t="s">
        <v>83</v>
      </c>
      <c r="F147" s="357" t="s">
        <v>134</v>
      </c>
      <c r="G147" s="170">
        <v>3.08</v>
      </c>
      <c r="H147" s="38">
        <v>3.08</v>
      </c>
      <c r="I147" s="38">
        <v>3.08</v>
      </c>
      <c r="J147" s="39">
        <v>6.16</v>
      </c>
      <c r="K147" s="484">
        <v>13.324429589230215</v>
      </c>
      <c r="L147" s="485">
        <v>12.811011201388318</v>
      </c>
      <c r="M147" s="485">
        <v>13.52001754650332</v>
      </c>
      <c r="N147" s="485">
        <v>13.238859857923233</v>
      </c>
      <c r="O147" s="486">
        <v>13.348878083889353</v>
      </c>
    </row>
    <row r="148" spans="1:15" ht="15.75" customHeight="1" x14ac:dyDescent="0.25">
      <c r="A148" s="358" t="s">
        <v>572</v>
      </c>
      <c r="B148" s="358">
        <v>353.95</v>
      </c>
      <c r="C148" s="38" t="s">
        <v>100</v>
      </c>
      <c r="D148" s="38" t="s">
        <v>24</v>
      </c>
      <c r="E148" s="357" t="s">
        <v>83</v>
      </c>
      <c r="F148" s="357" t="s">
        <v>135</v>
      </c>
      <c r="G148" s="170">
        <v>3.08</v>
      </c>
      <c r="H148" s="38">
        <v>3.08</v>
      </c>
      <c r="I148" s="38">
        <v>3.08</v>
      </c>
      <c r="J148" s="39">
        <v>6.16</v>
      </c>
      <c r="K148" s="484">
        <v>13.324429589230215</v>
      </c>
      <c r="L148" s="485">
        <v>12.811011201388318</v>
      </c>
      <c r="M148" s="485">
        <v>13.52001754650332</v>
      </c>
      <c r="N148" s="485">
        <v>13.238859857923233</v>
      </c>
      <c r="O148" s="486">
        <v>13.348878083889353</v>
      </c>
    </row>
    <row r="149" spans="1:15" ht="15.75" customHeight="1" x14ac:dyDescent="0.25">
      <c r="A149" s="358" t="s">
        <v>572</v>
      </c>
      <c r="B149" s="358">
        <v>353.95</v>
      </c>
      <c r="C149" s="38" t="s">
        <v>100</v>
      </c>
      <c r="D149" s="38" t="s">
        <v>24</v>
      </c>
      <c r="E149" s="357" t="s">
        <v>83</v>
      </c>
      <c r="F149" s="357" t="s">
        <v>136</v>
      </c>
      <c r="G149" s="170">
        <v>3.08</v>
      </c>
      <c r="H149" s="38">
        <v>3.08</v>
      </c>
      <c r="I149" s="38">
        <v>3.08</v>
      </c>
      <c r="J149" s="39">
        <v>6.16</v>
      </c>
      <c r="K149" s="484">
        <v>13.324429589230215</v>
      </c>
      <c r="L149" s="485">
        <v>12.811011201388318</v>
      </c>
      <c r="M149" s="485">
        <v>13.52001754650332</v>
      </c>
      <c r="N149" s="485">
        <v>13.238859857923233</v>
      </c>
      <c r="O149" s="486">
        <v>13.348878083889353</v>
      </c>
    </row>
    <row r="150" spans="1:15" ht="15.75" customHeight="1" x14ac:dyDescent="0.25">
      <c r="A150" s="358" t="s">
        <v>572</v>
      </c>
      <c r="B150" s="358">
        <v>353.95</v>
      </c>
      <c r="C150" s="38" t="s">
        <v>100</v>
      </c>
      <c r="D150" s="38" t="s">
        <v>24</v>
      </c>
      <c r="E150" s="357" t="s">
        <v>83</v>
      </c>
      <c r="F150" s="357" t="s">
        <v>137</v>
      </c>
      <c r="G150" s="170">
        <v>3.08</v>
      </c>
      <c r="H150" s="38">
        <v>3.08</v>
      </c>
      <c r="I150" s="38">
        <v>3.08</v>
      </c>
      <c r="J150" s="39">
        <v>6.16</v>
      </c>
      <c r="K150" s="484">
        <v>13.324429589230215</v>
      </c>
      <c r="L150" s="485">
        <v>12.811011201388318</v>
      </c>
      <c r="M150" s="485">
        <v>13.52001754650332</v>
      </c>
      <c r="N150" s="485">
        <v>13.238859857923233</v>
      </c>
      <c r="O150" s="486">
        <v>13.348878083889353</v>
      </c>
    </row>
    <row r="151" spans="1:15" ht="15.75" customHeight="1" x14ac:dyDescent="0.25">
      <c r="A151" s="358" t="s">
        <v>572</v>
      </c>
      <c r="B151" s="358">
        <v>354.45</v>
      </c>
      <c r="C151" s="38" t="s">
        <v>24</v>
      </c>
      <c r="D151" s="38" t="s">
        <v>24</v>
      </c>
      <c r="E151" s="357" t="s">
        <v>60</v>
      </c>
      <c r="F151" s="357" t="s">
        <v>637</v>
      </c>
      <c r="G151" s="170">
        <v>3.08</v>
      </c>
      <c r="H151" s="38">
        <v>3.08</v>
      </c>
      <c r="I151" s="38">
        <v>3.08</v>
      </c>
      <c r="J151" s="39">
        <v>6.17</v>
      </c>
      <c r="K151" s="484">
        <v>17.187291745374022</v>
      </c>
      <c r="L151" s="485">
        <v>16.514958142247725</v>
      </c>
      <c r="M151" s="485">
        <v>17.4317766919654</v>
      </c>
      <c r="N151" s="485">
        <v>17.0772735194079</v>
      </c>
      <c r="O151" s="486">
        <v>17.223964487362728</v>
      </c>
    </row>
    <row r="152" spans="1:15" ht="15.75" customHeight="1" x14ac:dyDescent="0.25">
      <c r="A152" s="358" t="s">
        <v>555</v>
      </c>
      <c r="B152" s="358">
        <v>181.6</v>
      </c>
      <c r="C152" s="38" t="s">
        <v>99</v>
      </c>
      <c r="D152" s="38" t="s">
        <v>24</v>
      </c>
      <c r="E152" s="357" t="s">
        <v>80</v>
      </c>
      <c r="F152" s="357" t="s">
        <v>130</v>
      </c>
      <c r="G152" s="170">
        <v>3.12</v>
      </c>
      <c r="H152" s="38">
        <v>3.12</v>
      </c>
      <c r="I152" s="38">
        <v>3.12</v>
      </c>
      <c r="J152" s="39">
        <v>6.24</v>
      </c>
      <c r="K152" s="484">
        <v>15.350653689472086</v>
      </c>
      <c r="L152" s="485">
        <v>14.751305457771583</v>
      </c>
      <c r="M152" s="485">
        <v>15.558590831082466</v>
      </c>
      <c r="N152" s="485">
        <v>15.240569320384239</v>
      </c>
      <c r="O152" s="486">
        <v>15.375116882602718</v>
      </c>
    </row>
    <row r="153" spans="1:15" ht="15.75" customHeight="1" x14ac:dyDescent="0.25">
      <c r="A153" s="358" t="s">
        <v>573</v>
      </c>
      <c r="B153" s="358">
        <v>362.11</v>
      </c>
      <c r="C153" s="38" t="s">
        <v>24</v>
      </c>
      <c r="D153" s="38" t="s">
        <v>24</v>
      </c>
      <c r="E153" s="357" t="s">
        <v>149</v>
      </c>
      <c r="F153" s="357" t="s">
        <v>637</v>
      </c>
      <c r="G153" s="170">
        <v>3.14</v>
      </c>
      <c r="H153" s="38">
        <v>3.14</v>
      </c>
      <c r="I153" s="38">
        <v>3.14</v>
      </c>
      <c r="J153" s="39">
        <v>6.29</v>
      </c>
      <c r="K153" s="484">
        <v>17.187291745374022</v>
      </c>
      <c r="L153" s="485">
        <v>16.514958142247725</v>
      </c>
      <c r="M153" s="485">
        <v>17.4317766919654</v>
      </c>
      <c r="N153" s="485">
        <v>17.0772735194079</v>
      </c>
      <c r="O153" s="486">
        <v>17.223964487362728</v>
      </c>
    </row>
    <row r="154" spans="1:15" ht="15.75" customHeight="1" x14ac:dyDescent="0.25">
      <c r="A154" s="358" t="s">
        <v>573</v>
      </c>
      <c r="B154" s="358">
        <v>362.31</v>
      </c>
      <c r="C154" s="38" t="s">
        <v>24</v>
      </c>
      <c r="D154" s="38" t="s">
        <v>24</v>
      </c>
      <c r="E154" s="357" t="s">
        <v>150</v>
      </c>
      <c r="F154" s="357" t="s">
        <v>637</v>
      </c>
      <c r="G154" s="170">
        <v>3.15</v>
      </c>
      <c r="H154" s="38">
        <v>3.15</v>
      </c>
      <c r="I154" s="38">
        <v>3.15</v>
      </c>
      <c r="J154" s="39">
        <v>6.31</v>
      </c>
      <c r="K154" s="484">
        <v>17.187291745374022</v>
      </c>
      <c r="L154" s="485">
        <v>16.514958142247725</v>
      </c>
      <c r="M154" s="485">
        <v>17.4317766919654</v>
      </c>
      <c r="N154" s="485">
        <v>17.0772735194079</v>
      </c>
      <c r="O154" s="486">
        <v>17.223964487362728</v>
      </c>
    </row>
    <row r="155" spans="1:15" ht="15.75" customHeight="1" x14ac:dyDescent="0.25">
      <c r="A155" s="358" t="s">
        <v>574</v>
      </c>
      <c r="B155" s="358">
        <v>288</v>
      </c>
      <c r="C155" s="38" t="s">
        <v>99</v>
      </c>
      <c r="D155" s="38" t="s">
        <v>24</v>
      </c>
      <c r="E155" s="357" t="s">
        <v>76</v>
      </c>
      <c r="F155" s="357" t="s">
        <v>127</v>
      </c>
      <c r="G155" s="170">
        <v>3.18</v>
      </c>
      <c r="H155" s="38">
        <v>3.18</v>
      </c>
      <c r="I155" s="38">
        <v>3.18</v>
      </c>
      <c r="J155" s="39">
        <v>6.36</v>
      </c>
      <c r="K155" s="484">
        <v>15.350653689472086</v>
      </c>
      <c r="L155" s="485">
        <v>14.751305457771583</v>
      </c>
      <c r="M155" s="485">
        <v>15.558590831082466</v>
      </c>
      <c r="N155" s="485">
        <v>15.240569320384239</v>
      </c>
      <c r="O155" s="486">
        <v>15.375116882602718</v>
      </c>
    </row>
    <row r="156" spans="1:15" ht="15.75" customHeight="1" x14ac:dyDescent="0.25">
      <c r="A156" s="358" t="s">
        <v>575</v>
      </c>
      <c r="B156" s="358">
        <v>228</v>
      </c>
      <c r="C156" s="38" t="s">
        <v>99</v>
      </c>
      <c r="D156" s="38" t="s">
        <v>24</v>
      </c>
      <c r="E156" s="357" t="s">
        <v>76</v>
      </c>
      <c r="F156" s="357" t="s">
        <v>125</v>
      </c>
      <c r="G156" s="170">
        <v>3.23</v>
      </c>
      <c r="H156" s="38">
        <v>3.23</v>
      </c>
      <c r="I156" s="38">
        <v>3.23</v>
      </c>
      <c r="J156" s="39">
        <v>6.46</v>
      </c>
      <c r="K156" s="484">
        <v>15.350653689472086</v>
      </c>
      <c r="L156" s="485">
        <v>14.751305457771583</v>
      </c>
      <c r="M156" s="485">
        <v>15.558590831082466</v>
      </c>
      <c r="N156" s="485">
        <v>15.240569320384239</v>
      </c>
      <c r="O156" s="486">
        <v>15.375116882602718</v>
      </c>
    </row>
    <row r="157" spans="1:15" ht="15.75" customHeight="1" x14ac:dyDescent="0.25">
      <c r="A157" s="358" t="s">
        <v>567</v>
      </c>
      <c r="B157" s="358">
        <v>321.83999999999997</v>
      </c>
      <c r="C157" s="38" t="s">
        <v>97</v>
      </c>
      <c r="D157" s="38" t="s">
        <v>24</v>
      </c>
      <c r="E157" s="357" t="s">
        <v>151</v>
      </c>
      <c r="F157" s="357" t="s">
        <v>117</v>
      </c>
      <c r="G157" s="170">
        <v>3.24</v>
      </c>
      <c r="H157" s="38">
        <v>3.24</v>
      </c>
      <c r="I157" s="38">
        <v>3.24</v>
      </c>
      <c r="J157" s="39">
        <v>6.48</v>
      </c>
      <c r="K157" s="484">
        <v>16.255791835305498</v>
      </c>
      <c r="L157" s="485">
        <v>15.619748813909046</v>
      </c>
      <c r="M157" s="485">
        <v>16.48819217004651</v>
      </c>
      <c r="N157" s="485">
        <v>16.145707466217651</v>
      </c>
      <c r="O157" s="486">
        <v>16.292486625001448</v>
      </c>
    </row>
    <row r="158" spans="1:15" ht="15.75" customHeight="1" x14ac:dyDescent="0.25">
      <c r="A158" s="358" t="s">
        <v>567</v>
      </c>
      <c r="B158" s="358">
        <v>321.83999999999997</v>
      </c>
      <c r="C158" s="38" t="s">
        <v>97</v>
      </c>
      <c r="D158" s="38" t="s">
        <v>25</v>
      </c>
      <c r="E158" s="357" t="s">
        <v>151</v>
      </c>
      <c r="F158" s="357" t="s">
        <v>117</v>
      </c>
      <c r="G158" s="170">
        <v>2.16</v>
      </c>
      <c r="H158" s="38">
        <v>2.16</v>
      </c>
      <c r="I158" s="38">
        <v>2.16</v>
      </c>
      <c r="J158" s="39">
        <v>4.32</v>
      </c>
      <c r="K158" s="484">
        <v>16.255791835305498</v>
      </c>
      <c r="L158" s="485">
        <v>15.619748813909046</v>
      </c>
      <c r="M158" s="485">
        <v>16.48819217004651</v>
      </c>
      <c r="N158" s="485">
        <v>16.145707466217651</v>
      </c>
      <c r="O158" s="486">
        <v>16.292486625001448</v>
      </c>
    </row>
    <row r="159" spans="1:15" ht="15.75" customHeight="1" x14ac:dyDescent="0.25">
      <c r="A159" s="358" t="s">
        <v>576</v>
      </c>
      <c r="B159" s="358">
        <v>374.52</v>
      </c>
      <c r="C159" s="38" t="s">
        <v>98</v>
      </c>
      <c r="D159" s="38" t="s">
        <v>24</v>
      </c>
      <c r="E159" s="357" t="s">
        <v>152</v>
      </c>
      <c r="F159" s="357" t="s">
        <v>640</v>
      </c>
      <c r="G159" s="170">
        <v>3.25</v>
      </c>
      <c r="H159" s="38">
        <v>3.25</v>
      </c>
      <c r="I159" s="38">
        <v>3.25</v>
      </c>
      <c r="J159" s="39">
        <v>6.51</v>
      </c>
      <c r="K159" s="484">
        <v>17.040600777419193</v>
      </c>
      <c r="L159" s="485">
        <v>16.3682671742929</v>
      </c>
      <c r="M159" s="485">
        <v>17.272861476681005</v>
      </c>
      <c r="N159" s="485">
        <v>16.918358304123501</v>
      </c>
      <c r="O159" s="486">
        <v>17.06504927207833</v>
      </c>
    </row>
    <row r="160" spans="1:15" ht="15.75" customHeight="1" x14ac:dyDescent="0.25">
      <c r="A160" s="358" t="s">
        <v>577</v>
      </c>
      <c r="B160" s="358">
        <v>380.81</v>
      </c>
      <c r="C160" s="38" t="s">
        <v>100</v>
      </c>
      <c r="D160" s="38" t="s">
        <v>24</v>
      </c>
      <c r="E160" s="357" t="s">
        <v>83</v>
      </c>
      <c r="F160" s="357" t="s">
        <v>134</v>
      </c>
      <c r="G160" s="170">
        <v>3.3</v>
      </c>
      <c r="H160" s="38">
        <v>3.3</v>
      </c>
      <c r="I160" s="38">
        <v>3.3</v>
      </c>
      <c r="J160" s="39">
        <v>6.6</v>
      </c>
      <c r="K160" s="484">
        <v>13.324429589230215</v>
      </c>
      <c r="L160" s="485">
        <v>12.811011201388318</v>
      </c>
      <c r="M160" s="485">
        <v>13.52001754650332</v>
      </c>
      <c r="N160" s="485">
        <v>13.238859857923233</v>
      </c>
      <c r="O160" s="486">
        <v>13.348878083889353</v>
      </c>
    </row>
    <row r="161" spans="1:15" ht="15.75" customHeight="1" x14ac:dyDescent="0.25">
      <c r="A161" s="358" t="s">
        <v>577</v>
      </c>
      <c r="B161" s="358">
        <v>380.81</v>
      </c>
      <c r="C161" s="38" t="s">
        <v>100</v>
      </c>
      <c r="D161" s="38" t="s">
        <v>24</v>
      </c>
      <c r="E161" s="357" t="s">
        <v>83</v>
      </c>
      <c r="F161" s="357" t="s">
        <v>135</v>
      </c>
      <c r="G161" s="170">
        <v>3.3</v>
      </c>
      <c r="H161" s="38">
        <v>3.3</v>
      </c>
      <c r="I161" s="38">
        <v>3.3</v>
      </c>
      <c r="J161" s="39">
        <v>6.6</v>
      </c>
      <c r="K161" s="484">
        <v>13.324429589230215</v>
      </c>
      <c r="L161" s="485">
        <v>12.811011201388318</v>
      </c>
      <c r="M161" s="485">
        <v>13.52001754650332</v>
      </c>
      <c r="N161" s="485">
        <v>13.238859857923233</v>
      </c>
      <c r="O161" s="486">
        <v>13.348878083889353</v>
      </c>
    </row>
    <row r="162" spans="1:15" ht="15.75" customHeight="1" x14ac:dyDescent="0.25">
      <c r="A162" s="358" t="s">
        <v>577</v>
      </c>
      <c r="B162" s="358">
        <v>380.81</v>
      </c>
      <c r="C162" s="38" t="s">
        <v>100</v>
      </c>
      <c r="D162" s="38" t="s">
        <v>24</v>
      </c>
      <c r="E162" s="357" t="s">
        <v>83</v>
      </c>
      <c r="F162" s="357" t="s">
        <v>136</v>
      </c>
      <c r="G162" s="170">
        <v>3.3</v>
      </c>
      <c r="H162" s="38">
        <v>3.3</v>
      </c>
      <c r="I162" s="38">
        <v>3.3</v>
      </c>
      <c r="J162" s="39">
        <v>6.6</v>
      </c>
      <c r="K162" s="484">
        <v>13.324429589230215</v>
      </c>
      <c r="L162" s="485">
        <v>12.811011201388318</v>
      </c>
      <c r="M162" s="485">
        <v>13.52001754650332</v>
      </c>
      <c r="N162" s="485">
        <v>13.238859857923233</v>
      </c>
      <c r="O162" s="486">
        <v>13.348878083889353</v>
      </c>
    </row>
    <row r="163" spans="1:15" ht="15.75" customHeight="1" x14ac:dyDescent="0.25">
      <c r="A163" s="358" t="s">
        <v>577</v>
      </c>
      <c r="B163" s="358">
        <v>380.81</v>
      </c>
      <c r="C163" s="38" t="s">
        <v>100</v>
      </c>
      <c r="D163" s="38" t="s">
        <v>24</v>
      </c>
      <c r="E163" s="357" t="s">
        <v>83</v>
      </c>
      <c r="F163" s="357" t="s">
        <v>137</v>
      </c>
      <c r="G163" s="170">
        <v>3.3</v>
      </c>
      <c r="H163" s="38">
        <v>3.3</v>
      </c>
      <c r="I163" s="38">
        <v>3.3</v>
      </c>
      <c r="J163" s="39">
        <v>6.6</v>
      </c>
      <c r="K163" s="484">
        <v>13.324429589230215</v>
      </c>
      <c r="L163" s="485">
        <v>12.811011201388318</v>
      </c>
      <c r="M163" s="485">
        <v>13.52001754650332</v>
      </c>
      <c r="N163" s="485">
        <v>13.238859857923233</v>
      </c>
      <c r="O163" s="486">
        <v>13.348878083889353</v>
      </c>
    </row>
    <row r="164" spans="1:15" ht="15.75" customHeight="1" x14ac:dyDescent="0.25">
      <c r="A164" s="358" t="s">
        <v>576</v>
      </c>
      <c r="B164" s="358">
        <v>380.81</v>
      </c>
      <c r="C164" s="38" t="s">
        <v>98</v>
      </c>
      <c r="D164" s="38" t="s">
        <v>24</v>
      </c>
      <c r="E164" s="357" t="s">
        <v>152</v>
      </c>
      <c r="F164" s="357" t="s">
        <v>640</v>
      </c>
      <c r="G164" s="170">
        <v>3.31</v>
      </c>
      <c r="H164" s="38">
        <v>3.31</v>
      </c>
      <c r="I164" s="38">
        <v>3.31</v>
      </c>
      <c r="J164" s="39">
        <v>6.61</v>
      </c>
      <c r="K164" s="484">
        <v>17.040600777419193</v>
      </c>
      <c r="L164" s="485">
        <v>16.3682671742929</v>
      </c>
      <c r="M164" s="485">
        <v>17.272861476681005</v>
      </c>
      <c r="N164" s="485">
        <v>16.918358304123501</v>
      </c>
      <c r="O164" s="486">
        <v>17.06504927207833</v>
      </c>
    </row>
    <row r="165" spans="1:15" ht="15.75" customHeight="1" x14ac:dyDescent="0.25">
      <c r="A165" s="358" t="s">
        <v>577</v>
      </c>
      <c r="B165" s="358">
        <v>380.81</v>
      </c>
      <c r="C165" s="38" t="s">
        <v>24</v>
      </c>
      <c r="D165" s="38" t="s">
        <v>24</v>
      </c>
      <c r="E165" s="357" t="s">
        <v>79</v>
      </c>
      <c r="F165" s="357" t="s">
        <v>637</v>
      </c>
      <c r="G165" s="170">
        <v>3.31</v>
      </c>
      <c r="H165" s="38">
        <v>3.31</v>
      </c>
      <c r="I165" s="38">
        <v>3.31</v>
      </c>
      <c r="J165" s="39">
        <v>6.61</v>
      </c>
      <c r="K165" s="484">
        <v>17.187291745374022</v>
      </c>
      <c r="L165" s="485">
        <v>16.514958142247725</v>
      </c>
      <c r="M165" s="485">
        <v>17.4317766919654</v>
      </c>
      <c r="N165" s="485">
        <v>17.0772735194079</v>
      </c>
      <c r="O165" s="486">
        <v>17.223964487362728</v>
      </c>
    </row>
    <row r="166" spans="1:15" ht="15.75" customHeight="1" x14ac:dyDescent="0.25">
      <c r="A166" s="358" t="s">
        <v>577</v>
      </c>
      <c r="B166" s="358">
        <v>380.99</v>
      </c>
      <c r="C166" s="38" t="s">
        <v>24</v>
      </c>
      <c r="D166" s="38" t="s">
        <v>24</v>
      </c>
      <c r="E166" s="357" t="s">
        <v>153</v>
      </c>
      <c r="F166" s="357" t="s">
        <v>637</v>
      </c>
      <c r="G166" s="170">
        <v>3.32</v>
      </c>
      <c r="H166" s="38">
        <v>3.32</v>
      </c>
      <c r="I166" s="38">
        <v>3.32</v>
      </c>
      <c r="J166" s="39">
        <v>6.63</v>
      </c>
      <c r="K166" s="484">
        <v>17.187291745374022</v>
      </c>
      <c r="L166" s="485">
        <v>16.514958142247725</v>
      </c>
      <c r="M166" s="485">
        <v>17.4317766919654</v>
      </c>
      <c r="N166" s="485">
        <v>17.0772735194079</v>
      </c>
      <c r="O166" s="486">
        <v>17.223964487362728</v>
      </c>
    </row>
    <row r="167" spans="1:15" ht="15.75" customHeight="1" x14ac:dyDescent="0.25">
      <c r="A167" s="358" t="s">
        <v>562</v>
      </c>
      <c r="B167" s="358">
        <v>282.58999999999997</v>
      </c>
      <c r="C167" s="38" t="s">
        <v>97</v>
      </c>
      <c r="D167" s="38" t="s">
        <v>24</v>
      </c>
      <c r="E167" s="357" t="s">
        <v>154</v>
      </c>
      <c r="F167" s="357" t="s">
        <v>140</v>
      </c>
      <c r="G167" s="170">
        <v>3.36</v>
      </c>
      <c r="H167" s="38">
        <v>3.36</v>
      </c>
      <c r="I167" s="38">
        <v>3.36</v>
      </c>
      <c r="J167" s="39">
        <v>6.72</v>
      </c>
      <c r="K167" s="484">
        <v>16.255791835305498</v>
      </c>
      <c r="L167" s="485">
        <v>15.619748813909046</v>
      </c>
      <c r="M167" s="485">
        <v>16.48819217004651</v>
      </c>
      <c r="N167" s="485">
        <v>16.145707466217651</v>
      </c>
      <c r="O167" s="486">
        <v>16.292486625001448</v>
      </c>
    </row>
    <row r="168" spans="1:15" ht="15.75" customHeight="1" x14ac:dyDescent="0.25">
      <c r="A168" s="358" t="s">
        <v>562</v>
      </c>
      <c r="B168" s="358">
        <v>282.58999999999997</v>
      </c>
      <c r="C168" s="38" t="s">
        <v>97</v>
      </c>
      <c r="D168" s="38" t="s">
        <v>25</v>
      </c>
      <c r="E168" s="357" t="s">
        <v>154</v>
      </c>
      <c r="F168" s="357" t="s">
        <v>140</v>
      </c>
      <c r="G168" s="170">
        <v>2.2400000000000002</v>
      </c>
      <c r="H168" s="38">
        <v>2.2400000000000002</v>
      </c>
      <c r="I168" s="38">
        <v>2.2400000000000002</v>
      </c>
      <c r="J168" s="39">
        <v>4.4800000000000004</v>
      </c>
      <c r="K168" s="484">
        <v>16.255791835305498</v>
      </c>
      <c r="L168" s="485">
        <v>15.619748813909046</v>
      </c>
      <c r="M168" s="485">
        <v>16.48819217004651</v>
      </c>
      <c r="N168" s="485">
        <v>16.145707466217651</v>
      </c>
      <c r="O168" s="486">
        <v>16.292486625001448</v>
      </c>
    </row>
    <row r="169" spans="1:15" ht="15.75" customHeight="1" x14ac:dyDescent="0.25">
      <c r="A169" s="358" t="s">
        <v>575</v>
      </c>
      <c r="B169" s="358">
        <v>288</v>
      </c>
      <c r="C169" s="38" t="s">
        <v>99</v>
      </c>
      <c r="D169" s="38" t="s">
        <v>24</v>
      </c>
      <c r="E169" s="357" t="s">
        <v>76</v>
      </c>
      <c r="F169" s="357" t="s">
        <v>125</v>
      </c>
      <c r="G169" s="170">
        <v>3.38</v>
      </c>
      <c r="H169" s="38">
        <v>3.38</v>
      </c>
      <c r="I169" s="38">
        <v>3.38</v>
      </c>
      <c r="J169" s="39">
        <v>6.77</v>
      </c>
      <c r="K169" s="484">
        <v>15.350653689472086</v>
      </c>
      <c r="L169" s="485">
        <v>14.751305457771583</v>
      </c>
      <c r="M169" s="485">
        <v>15.558590831082466</v>
      </c>
      <c r="N169" s="485">
        <v>15.240569320384239</v>
      </c>
      <c r="O169" s="486">
        <v>15.375116882602718</v>
      </c>
    </row>
    <row r="170" spans="1:15" ht="15.75" customHeight="1" x14ac:dyDescent="0.25">
      <c r="A170" s="358" t="s">
        <v>578</v>
      </c>
      <c r="B170" s="358">
        <v>402.14</v>
      </c>
      <c r="C170" s="38" t="s">
        <v>24</v>
      </c>
      <c r="D170" s="38" t="s">
        <v>24</v>
      </c>
      <c r="E170" s="357" t="s">
        <v>155</v>
      </c>
      <c r="F170" s="357" t="s">
        <v>637</v>
      </c>
      <c r="G170" s="170">
        <v>3.49</v>
      </c>
      <c r="H170" s="38">
        <v>3.49</v>
      </c>
      <c r="I170" s="38">
        <v>3.49</v>
      </c>
      <c r="J170" s="39">
        <v>6.98</v>
      </c>
      <c r="K170" s="484">
        <v>17.187291745374022</v>
      </c>
      <c r="L170" s="485">
        <v>16.514958142247725</v>
      </c>
      <c r="M170" s="485">
        <v>17.4317766919654</v>
      </c>
      <c r="N170" s="485">
        <v>17.0772735194079</v>
      </c>
      <c r="O170" s="486">
        <v>17.223964487362728</v>
      </c>
    </row>
    <row r="171" spans="1:15" ht="15.75" customHeight="1" x14ac:dyDescent="0.25">
      <c r="A171" s="358" t="s">
        <v>576</v>
      </c>
      <c r="B171" s="358">
        <v>402.14</v>
      </c>
      <c r="C171" s="38" t="s">
        <v>98</v>
      </c>
      <c r="D171" s="38" t="s">
        <v>24</v>
      </c>
      <c r="E171" s="357" t="s">
        <v>152</v>
      </c>
      <c r="F171" s="357" t="s">
        <v>640</v>
      </c>
      <c r="G171" s="170">
        <v>3.49</v>
      </c>
      <c r="H171" s="38">
        <v>3.49</v>
      </c>
      <c r="I171" s="38">
        <v>3.49</v>
      </c>
      <c r="J171" s="39">
        <v>6.98</v>
      </c>
      <c r="K171" s="484">
        <v>17.040600777419193</v>
      </c>
      <c r="L171" s="485">
        <v>16.3682671742929</v>
      </c>
      <c r="M171" s="485">
        <v>17.272861476681005</v>
      </c>
      <c r="N171" s="485">
        <v>16.918358304123501</v>
      </c>
      <c r="O171" s="486">
        <v>17.06504927207833</v>
      </c>
    </row>
    <row r="172" spans="1:15" ht="15.75" customHeight="1" x14ac:dyDescent="0.25">
      <c r="A172" s="358" t="s">
        <v>557</v>
      </c>
      <c r="B172" s="358">
        <v>241.27</v>
      </c>
      <c r="C172" s="38" t="s">
        <v>97</v>
      </c>
      <c r="D172" s="38" t="s">
        <v>24</v>
      </c>
      <c r="E172" s="357" t="s">
        <v>156</v>
      </c>
      <c r="F172" s="357" t="s">
        <v>135</v>
      </c>
      <c r="G172" s="170">
        <v>3.5</v>
      </c>
      <c r="H172" s="38">
        <v>3.5</v>
      </c>
      <c r="I172" s="38">
        <v>3.5</v>
      </c>
      <c r="J172" s="39">
        <v>7.01</v>
      </c>
      <c r="K172" s="484">
        <v>24.6833618688085</v>
      </c>
      <c r="L172" s="485">
        <v>23.717065740148506</v>
      </c>
      <c r="M172" s="485">
        <v>25.038078169202674</v>
      </c>
      <c r="N172" s="485">
        <v>24.524351113459389</v>
      </c>
      <c r="O172" s="486">
        <v>24.732288255069765</v>
      </c>
    </row>
    <row r="173" spans="1:15" ht="15.75" customHeight="1" x14ac:dyDescent="0.25">
      <c r="A173" s="358" t="s">
        <v>557</v>
      </c>
      <c r="B173" s="358">
        <v>241.27</v>
      </c>
      <c r="C173" s="38" t="s">
        <v>97</v>
      </c>
      <c r="D173" s="38" t="s">
        <v>25</v>
      </c>
      <c r="E173" s="357" t="s">
        <v>156</v>
      </c>
      <c r="F173" s="357" t="s">
        <v>135</v>
      </c>
      <c r="G173" s="170">
        <v>2.34</v>
      </c>
      <c r="H173" s="38">
        <v>2.34</v>
      </c>
      <c r="I173" s="38">
        <v>2.34</v>
      </c>
      <c r="J173" s="39">
        <v>4.67</v>
      </c>
      <c r="K173" s="484">
        <v>24.6833618688085</v>
      </c>
      <c r="L173" s="485">
        <v>23.717065740148506</v>
      </c>
      <c r="M173" s="485">
        <v>25.038078169202674</v>
      </c>
      <c r="N173" s="485">
        <v>24.524351113459389</v>
      </c>
      <c r="O173" s="486">
        <v>24.732288255069765</v>
      </c>
    </row>
    <row r="174" spans="1:15" ht="15.75" customHeight="1" x14ac:dyDescent="0.25">
      <c r="A174" s="358" t="s">
        <v>578</v>
      </c>
      <c r="B174" s="358">
        <v>402.92</v>
      </c>
      <c r="C174" s="38" t="s">
        <v>24</v>
      </c>
      <c r="D174" s="38" t="s">
        <v>24</v>
      </c>
      <c r="E174" s="357" t="s">
        <v>157</v>
      </c>
      <c r="F174" s="357" t="s">
        <v>637</v>
      </c>
      <c r="G174" s="170">
        <v>3.51</v>
      </c>
      <c r="H174" s="38">
        <v>3.51</v>
      </c>
      <c r="I174" s="38">
        <v>3.51</v>
      </c>
      <c r="J174" s="39">
        <v>7.01</v>
      </c>
      <c r="K174" s="484">
        <v>17.187291745374022</v>
      </c>
      <c r="L174" s="485">
        <v>16.514958142247725</v>
      </c>
      <c r="M174" s="485">
        <v>17.4317766919654</v>
      </c>
      <c r="N174" s="485">
        <v>17.0772735194079</v>
      </c>
      <c r="O174" s="486">
        <v>17.223964487362728</v>
      </c>
    </row>
    <row r="175" spans="1:15" ht="15.75" customHeight="1" x14ac:dyDescent="0.25">
      <c r="A175" s="358" t="s">
        <v>579</v>
      </c>
      <c r="B175" s="358">
        <v>404.31</v>
      </c>
      <c r="C175" s="38" t="s">
        <v>100</v>
      </c>
      <c r="D175" s="38" t="s">
        <v>24</v>
      </c>
      <c r="E175" s="357" t="s">
        <v>83</v>
      </c>
      <c r="F175" s="357" t="s">
        <v>134</v>
      </c>
      <c r="G175" s="170">
        <v>3.52</v>
      </c>
      <c r="H175" s="38">
        <v>3.52</v>
      </c>
      <c r="I175" s="38">
        <v>3.52</v>
      </c>
      <c r="J175" s="39">
        <v>7.04</v>
      </c>
      <c r="K175" s="484">
        <v>13.324429589230215</v>
      </c>
      <c r="L175" s="485">
        <v>12.811011201388318</v>
      </c>
      <c r="M175" s="485">
        <v>13.52001754650332</v>
      </c>
      <c r="N175" s="485">
        <v>13.238859857923233</v>
      </c>
      <c r="O175" s="486">
        <v>13.348878083889353</v>
      </c>
    </row>
    <row r="176" spans="1:15" ht="15.75" customHeight="1" x14ac:dyDescent="0.25">
      <c r="A176" s="358" t="s">
        <v>579</v>
      </c>
      <c r="B176" s="358">
        <v>404.31</v>
      </c>
      <c r="C176" s="38" t="s">
        <v>100</v>
      </c>
      <c r="D176" s="38" t="s">
        <v>24</v>
      </c>
      <c r="E176" s="357" t="s">
        <v>83</v>
      </c>
      <c r="F176" s="357" t="s">
        <v>135</v>
      </c>
      <c r="G176" s="170">
        <v>3.52</v>
      </c>
      <c r="H176" s="38">
        <v>3.52</v>
      </c>
      <c r="I176" s="38">
        <v>3.52</v>
      </c>
      <c r="J176" s="39">
        <v>7.04</v>
      </c>
      <c r="K176" s="484">
        <v>13.324429589230215</v>
      </c>
      <c r="L176" s="485">
        <v>12.811011201388318</v>
      </c>
      <c r="M176" s="485">
        <v>13.52001754650332</v>
      </c>
      <c r="N176" s="485">
        <v>13.238859857923233</v>
      </c>
      <c r="O176" s="486">
        <v>13.348878083889353</v>
      </c>
    </row>
    <row r="177" spans="1:15" ht="15.75" customHeight="1" x14ac:dyDescent="0.25">
      <c r="A177" s="358" t="s">
        <v>579</v>
      </c>
      <c r="B177" s="358">
        <v>404.31</v>
      </c>
      <c r="C177" s="38" t="s">
        <v>100</v>
      </c>
      <c r="D177" s="38" t="s">
        <v>24</v>
      </c>
      <c r="E177" s="357" t="s">
        <v>83</v>
      </c>
      <c r="F177" s="357" t="s">
        <v>136</v>
      </c>
      <c r="G177" s="170">
        <v>3.52</v>
      </c>
      <c r="H177" s="38">
        <v>3.52</v>
      </c>
      <c r="I177" s="38">
        <v>3.52</v>
      </c>
      <c r="J177" s="39">
        <v>7.04</v>
      </c>
      <c r="K177" s="484">
        <v>13.324429589230215</v>
      </c>
      <c r="L177" s="485">
        <v>12.811011201388318</v>
      </c>
      <c r="M177" s="485">
        <v>13.52001754650332</v>
      </c>
      <c r="N177" s="485">
        <v>13.238859857923233</v>
      </c>
      <c r="O177" s="486">
        <v>13.348878083889353</v>
      </c>
    </row>
    <row r="178" spans="1:15" ht="15.75" customHeight="1" x14ac:dyDescent="0.25">
      <c r="A178" s="358" t="s">
        <v>579</v>
      </c>
      <c r="B178" s="358">
        <v>404.31</v>
      </c>
      <c r="C178" s="38" t="s">
        <v>100</v>
      </c>
      <c r="D178" s="38" t="s">
        <v>24</v>
      </c>
      <c r="E178" s="357" t="s">
        <v>83</v>
      </c>
      <c r="F178" s="357" t="s">
        <v>137</v>
      </c>
      <c r="G178" s="170">
        <v>3.52</v>
      </c>
      <c r="H178" s="38">
        <v>3.52</v>
      </c>
      <c r="I178" s="38">
        <v>3.52</v>
      </c>
      <c r="J178" s="39">
        <v>7.04</v>
      </c>
      <c r="K178" s="484">
        <v>13.324429589230215</v>
      </c>
      <c r="L178" s="485">
        <v>12.811011201388318</v>
      </c>
      <c r="M178" s="485">
        <v>13.52001754650332</v>
      </c>
      <c r="N178" s="485">
        <v>13.238859857923233</v>
      </c>
      <c r="O178" s="486">
        <v>13.348878083889353</v>
      </c>
    </row>
    <row r="179" spans="1:15" ht="15.75" customHeight="1" x14ac:dyDescent="0.25">
      <c r="A179" s="358" t="s">
        <v>580</v>
      </c>
      <c r="B179" s="358">
        <v>299</v>
      </c>
      <c r="C179" s="38" t="s">
        <v>99</v>
      </c>
      <c r="D179" s="38" t="s">
        <v>24</v>
      </c>
      <c r="E179" s="357" t="s">
        <v>76</v>
      </c>
      <c r="F179" s="357" t="s">
        <v>127</v>
      </c>
      <c r="G179" s="170">
        <v>3.59</v>
      </c>
      <c r="H179" s="38">
        <v>3.59</v>
      </c>
      <c r="I179" s="38">
        <v>3.59</v>
      </c>
      <c r="J179" s="39">
        <v>7.18</v>
      </c>
      <c r="K179" s="484">
        <v>15.350653689472086</v>
      </c>
      <c r="L179" s="485">
        <v>14.751305457771583</v>
      </c>
      <c r="M179" s="485">
        <v>15.558590831082466</v>
      </c>
      <c r="N179" s="485">
        <v>15.240569320384239</v>
      </c>
      <c r="O179" s="486">
        <v>15.375116882602718</v>
      </c>
    </row>
    <row r="180" spans="1:15" ht="15.75" customHeight="1" x14ac:dyDescent="0.25">
      <c r="A180" s="358" t="s">
        <v>562</v>
      </c>
      <c r="B180" s="358">
        <v>282.58999999999997</v>
      </c>
      <c r="C180" s="38" t="s">
        <v>97</v>
      </c>
      <c r="D180" s="38" t="s">
        <v>24</v>
      </c>
      <c r="E180" s="357" t="s">
        <v>55</v>
      </c>
      <c r="F180" s="357" t="s">
        <v>124</v>
      </c>
      <c r="G180" s="170">
        <v>3.59</v>
      </c>
      <c r="H180" s="38">
        <v>3.59</v>
      </c>
      <c r="I180" s="38">
        <v>3.59</v>
      </c>
      <c r="J180" s="39">
        <v>7.18</v>
      </c>
      <c r="K180" s="484">
        <v>15.081558565035124</v>
      </c>
      <c r="L180" s="485">
        <v>14.494441929899937</v>
      </c>
      <c r="M180" s="485">
        <v>15.30172730321082</v>
      </c>
      <c r="N180" s="485">
        <v>14.983705792512593</v>
      </c>
      <c r="O180" s="486">
        <v>15.118253354731072</v>
      </c>
    </row>
    <row r="181" spans="1:15" ht="15.75" customHeight="1" x14ac:dyDescent="0.25">
      <c r="A181" s="358" t="s">
        <v>562</v>
      </c>
      <c r="B181" s="358">
        <v>282.58999999999997</v>
      </c>
      <c r="C181" s="38" t="s">
        <v>97</v>
      </c>
      <c r="D181" s="38" t="s">
        <v>25</v>
      </c>
      <c r="E181" s="357" t="s">
        <v>55</v>
      </c>
      <c r="F181" s="357" t="s">
        <v>124</v>
      </c>
      <c r="G181" s="170">
        <v>2.39</v>
      </c>
      <c r="H181" s="38">
        <v>2.39</v>
      </c>
      <c r="I181" s="38">
        <v>2.39</v>
      </c>
      <c r="J181" s="39">
        <v>4.79</v>
      </c>
      <c r="K181" s="484">
        <v>15.081558565035124</v>
      </c>
      <c r="L181" s="485">
        <v>14.494441929899937</v>
      </c>
      <c r="M181" s="485">
        <v>15.30172730321082</v>
      </c>
      <c r="N181" s="485">
        <v>14.983705792512593</v>
      </c>
      <c r="O181" s="486">
        <v>15.118253354731072</v>
      </c>
    </row>
    <row r="182" spans="1:15" ht="15.75" customHeight="1" x14ac:dyDescent="0.25">
      <c r="A182" s="358" t="s">
        <v>581</v>
      </c>
      <c r="B182" s="358">
        <v>299</v>
      </c>
      <c r="C182" s="38" t="s">
        <v>99</v>
      </c>
      <c r="D182" s="38" t="s">
        <v>24</v>
      </c>
      <c r="E182" s="357" t="s">
        <v>76</v>
      </c>
      <c r="F182" s="357" t="s">
        <v>125</v>
      </c>
      <c r="G182" s="170">
        <v>3.61</v>
      </c>
      <c r="H182" s="38">
        <v>3.61</v>
      </c>
      <c r="I182" s="38">
        <v>3.61</v>
      </c>
      <c r="J182" s="39">
        <v>7.21</v>
      </c>
      <c r="K182" s="484">
        <v>15.350653689472086</v>
      </c>
      <c r="L182" s="485">
        <v>14.751305457771583</v>
      </c>
      <c r="M182" s="485">
        <v>15.558590831082466</v>
      </c>
      <c r="N182" s="485">
        <v>15.240569320384239</v>
      </c>
      <c r="O182" s="486">
        <v>15.375116882602718</v>
      </c>
    </row>
    <row r="183" spans="1:15" ht="15.75" customHeight="1" x14ac:dyDescent="0.25">
      <c r="A183" s="358" t="s">
        <v>582</v>
      </c>
      <c r="B183" s="358">
        <v>282.58999999999997</v>
      </c>
      <c r="C183" s="38" t="s">
        <v>97</v>
      </c>
      <c r="D183" s="38" t="s">
        <v>24</v>
      </c>
      <c r="E183" s="357" t="s">
        <v>57</v>
      </c>
      <c r="F183" s="357" t="s">
        <v>158</v>
      </c>
      <c r="G183" s="170">
        <v>3.65</v>
      </c>
      <c r="H183" s="38">
        <v>3.65</v>
      </c>
      <c r="I183" s="38">
        <v>3.65</v>
      </c>
      <c r="J183" s="39">
        <v>7.3</v>
      </c>
      <c r="K183" s="484">
        <v>16.573813346003728</v>
      </c>
      <c r="L183" s="485">
        <v>15.925538728041955</v>
      </c>
      <c r="M183" s="485">
        <v>16.806213680744737</v>
      </c>
      <c r="N183" s="485">
        <v>16.463728976915878</v>
      </c>
      <c r="O183" s="486">
        <v>16.610508135699675</v>
      </c>
    </row>
    <row r="184" spans="1:15" ht="15.75" customHeight="1" x14ac:dyDescent="0.25">
      <c r="A184" s="358" t="s">
        <v>582</v>
      </c>
      <c r="B184" s="358">
        <v>282.58999999999997</v>
      </c>
      <c r="C184" s="38" t="s">
        <v>97</v>
      </c>
      <c r="D184" s="38" t="s">
        <v>25</v>
      </c>
      <c r="E184" s="357" t="s">
        <v>57</v>
      </c>
      <c r="F184" s="357" t="s">
        <v>158</v>
      </c>
      <c r="G184" s="170">
        <v>2.4300000000000002</v>
      </c>
      <c r="H184" s="38">
        <v>2.4300000000000002</v>
      </c>
      <c r="I184" s="38">
        <v>2.4300000000000002</v>
      </c>
      <c r="J184" s="39">
        <v>4.87</v>
      </c>
      <c r="K184" s="484">
        <v>16.573813346003728</v>
      </c>
      <c r="L184" s="485">
        <v>15.925538728041955</v>
      </c>
      <c r="M184" s="485">
        <v>16.806213680744737</v>
      </c>
      <c r="N184" s="485">
        <v>16.463728976915878</v>
      </c>
      <c r="O184" s="486">
        <v>16.610508135699675</v>
      </c>
    </row>
    <row r="185" spans="1:15" ht="15.75" customHeight="1" x14ac:dyDescent="0.25">
      <c r="A185" s="358" t="s">
        <v>582</v>
      </c>
      <c r="B185" s="358">
        <v>282.58999999999997</v>
      </c>
      <c r="C185" s="38" t="s">
        <v>97</v>
      </c>
      <c r="D185" s="38" t="s">
        <v>24</v>
      </c>
      <c r="E185" s="357" t="s">
        <v>159</v>
      </c>
      <c r="F185" s="357" t="s">
        <v>140</v>
      </c>
      <c r="G185" s="170">
        <v>3.66</v>
      </c>
      <c r="H185" s="38">
        <v>3.66</v>
      </c>
      <c r="I185" s="38">
        <v>3.66</v>
      </c>
      <c r="J185" s="39">
        <v>7.31</v>
      </c>
      <c r="K185" s="484">
        <v>16.255791835305498</v>
      </c>
      <c r="L185" s="485">
        <v>15.619748813909046</v>
      </c>
      <c r="M185" s="485">
        <v>16.48819217004651</v>
      </c>
      <c r="N185" s="485">
        <v>16.145707466217651</v>
      </c>
      <c r="O185" s="486">
        <v>16.292486625001448</v>
      </c>
    </row>
    <row r="186" spans="1:15" ht="15.75" customHeight="1" x14ac:dyDescent="0.25">
      <c r="A186" s="358" t="s">
        <v>582</v>
      </c>
      <c r="B186" s="358">
        <v>282.58999999999997</v>
      </c>
      <c r="C186" s="38" t="s">
        <v>97</v>
      </c>
      <c r="D186" s="38" t="s">
        <v>25</v>
      </c>
      <c r="E186" s="357" t="s">
        <v>159</v>
      </c>
      <c r="F186" s="357" t="s">
        <v>140</v>
      </c>
      <c r="G186" s="170">
        <v>2.44</v>
      </c>
      <c r="H186" s="38">
        <v>2.44</v>
      </c>
      <c r="I186" s="38">
        <v>2.44</v>
      </c>
      <c r="J186" s="39">
        <v>4.87</v>
      </c>
      <c r="K186" s="484">
        <v>16.255791835305498</v>
      </c>
      <c r="L186" s="485">
        <v>15.619748813909046</v>
      </c>
      <c r="M186" s="485">
        <v>16.48819217004651</v>
      </c>
      <c r="N186" s="485">
        <v>16.145707466217651</v>
      </c>
      <c r="O186" s="486">
        <v>16.292486625001448</v>
      </c>
    </row>
    <row r="187" spans="1:15" ht="15.75" customHeight="1" x14ac:dyDescent="0.25">
      <c r="A187" s="358" t="s">
        <v>558</v>
      </c>
      <c r="B187" s="358">
        <v>241.27</v>
      </c>
      <c r="C187" s="38" t="s">
        <v>97</v>
      </c>
      <c r="D187" s="38" t="s">
        <v>24</v>
      </c>
      <c r="E187" s="357" t="s">
        <v>160</v>
      </c>
      <c r="F187" s="357" t="s">
        <v>135</v>
      </c>
      <c r="G187" s="170">
        <v>3.67</v>
      </c>
      <c r="H187" s="38">
        <v>3.67</v>
      </c>
      <c r="I187" s="38">
        <v>3.67</v>
      </c>
      <c r="J187" s="39">
        <v>7.34</v>
      </c>
      <c r="K187" s="484">
        <v>16.255791835305498</v>
      </c>
      <c r="L187" s="485">
        <v>15.619748813909046</v>
      </c>
      <c r="M187" s="485">
        <v>16.48819217004651</v>
      </c>
      <c r="N187" s="485">
        <v>16.145707466217651</v>
      </c>
      <c r="O187" s="486">
        <v>16.292486625001448</v>
      </c>
    </row>
    <row r="188" spans="1:15" ht="15.75" customHeight="1" x14ac:dyDescent="0.25">
      <c r="A188" s="358" t="s">
        <v>558</v>
      </c>
      <c r="B188" s="358">
        <v>241.27</v>
      </c>
      <c r="C188" s="38" t="s">
        <v>97</v>
      </c>
      <c r="D188" s="38" t="s">
        <v>25</v>
      </c>
      <c r="E188" s="357" t="s">
        <v>160</v>
      </c>
      <c r="F188" s="357" t="s">
        <v>135</v>
      </c>
      <c r="G188" s="170">
        <v>2.4500000000000002</v>
      </c>
      <c r="H188" s="38">
        <v>2.4500000000000002</v>
      </c>
      <c r="I188" s="38">
        <v>2.4500000000000002</v>
      </c>
      <c r="J188" s="39">
        <v>4.9000000000000004</v>
      </c>
      <c r="K188" s="484">
        <v>16.255791835305498</v>
      </c>
      <c r="L188" s="485">
        <v>15.619748813909046</v>
      </c>
      <c r="M188" s="485">
        <v>16.48819217004651</v>
      </c>
      <c r="N188" s="485">
        <v>16.145707466217651</v>
      </c>
      <c r="O188" s="486">
        <v>16.292486625001448</v>
      </c>
    </row>
    <row r="189" spans="1:15" ht="15.75" customHeight="1" x14ac:dyDescent="0.25">
      <c r="A189" s="358" t="s">
        <v>583</v>
      </c>
      <c r="B189" s="358">
        <v>430.74</v>
      </c>
      <c r="C189" s="38" t="s">
        <v>100</v>
      </c>
      <c r="D189" s="38" t="s">
        <v>24</v>
      </c>
      <c r="E189" s="357" t="s">
        <v>83</v>
      </c>
      <c r="F189" s="357" t="s">
        <v>134</v>
      </c>
      <c r="G189" s="170">
        <v>3.74</v>
      </c>
      <c r="H189" s="38">
        <v>3.74</v>
      </c>
      <c r="I189" s="38">
        <v>3.74</v>
      </c>
      <c r="J189" s="39">
        <v>7.48</v>
      </c>
      <c r="K189" s="484">
        <v>13.324429589230215</v>
      </c>
      <c r="L189" s="485">
        <v>12.811011201388318</v>
      </c>
      <c r="M189" s="485">
        <v>13.52001754650332</v>
      </c>
      <c r="N189" s="485">
        <v>13.238859857923233</v>
      </c>
      <c r="O189" s="486">
        <v>13.348878083889353</v>
      </c>
    </row>
    <row r="190" spans="1:15" ht="15.75" customHeight="1" x14ac:dyDescent="0.25">
      <c r="A190" s="358" t="s">
        <v>583</v>
      </c>
      <c r="B190" s="358">
        <v>430.74</v>
      </c>
      <c r="C190" s="38" t="s">
        <v>100</v>
      </c>
      <c r="D190" s="38" t="s">
        <v>24</v>
      </c>
      <c r="E190" s="357" t="s">
        <v>83</v>
      </c>
      <c r="F190" s="357" t="s">
        <v>135</v>
      </c>
      <c r="G190" s="170">
        <v>3.74</v>
      </c>
      <c r="H190" s="38">
        <v>3.74</v>
      </c>
      <c r="I190" s="38">
        <v>3.74</v>
      </c>
      <c r="J190" s="39">
        <v>7.48</v>
      </c>
      <c r="K190" s="484">
        <v>13.324429589230215</v>
      </c>
      <c r="L190" s="485">
        <v>12.811011201388318</v>
      </c>
      <c r="M190" s="485">
        <v>13.52001754650332</v>
      </c>
      <c r="N190" s="485">
        <v>13.238859857923233</v>
      </c>
      <c r="O190" s="486">
        <v>13.348878083889353</v>
      </c>
    </row>
    <row r="191" spans="1:15" ht="15.75" customHeight="1" x14ac:dyDescent="0.25">
      <c r="A191" s="358" t="s">
        <v>583</v>
      </c>
      <c r="B191" s="358">
        <v>430.74</v>
      </c>
      <c r="C191" s="38" t="s">
        <v>100</v>
      </c>
      <c r="D191" s="38" t="s">
        <v>24</v>
      </c>
      <c r="E191" s="357" t="s">
        <v>83</v>
      </c>
      <c r="F191" s="357" t="s">
        <v>136</v>
      </c>
      <c r="G191" s="170">
        <v>3.74</v>
      </c>
      <c r="H191" s="38">
        <v>3.74</v>
      </c>
      <c r="I191" s="38">
        <v>3.74</v>
      </c>
      <c r="J191" s="39">
        <v>7.48</v>
      </c>
      <c r="K191" s="484">
        <v>13.324429589230215</v>
      </c>
      <c r="L191" s="485">
        <v>12.811011201388318</v>
      </c>
      <c r="M191" s="485">
        <v>13.52001754650332</v>
      </c>
      <c r="N191" s="485">
        <v>13.238859857923233</v>
      </c>
      <c r="O191" s="486">
        <v>13.348878083889353</v>
      </c>
    </row>
    <row r="192" spans="1:15" ht="15.75" customHeight="1" x14ac:dyDescent="0.25">
      <c r="A192" s="358" t="s">
        <v>583</v>
      </c>
      <c r="B192" s="358">
        <v>430.74</v>
      </c>
      <c r="C192" s="38" t="s">
        <v>100</v>
      </c>
      <c r="D192" s="38" t="s">
        <v>24</v>
      </c>
      <c r="E192" s="357" t="s">
        <v>83</v>
      </c>
      <c r="F192" s="357" t="s">
        <v>137</v>
      </c>
      <c r="G192" s="170">
        <v>3.74</v>
      </c>
      <c r="H192" s="38">
        <v>3.74</v>
      </c>
      <c r="I192" s="38">
        <v>3.74</v>
      </c>
      <c r="J192" s="39">
        <v>7.48</v>
      </c>
      <c r="K192" s="484">
        <v>13.324429589230215</v>
      </c>
      <c r="L192" s="485">
        <v>12.811011201388318</v>
      </c>
      <c r="M192" s="485">
        <v>13.52001754650332</v>
      </c>
      <c r="N192" s="485">
        <v>13.238859857923233</v>
      </c>
      <c r="O192" s="486">
        <v>13.348878083889353</v>
      </c>
    </row>
    <row r="193" spans="1:15" ht="15.75" customHeight="1" x14ac:dyDescent="0.25">
      <c r="A193" s="358" t="s">
        <v>584</v>
      </c>
      <c r="B193" s="358">
        <v>412</v>
      </c>
      <c r="C193" s="38" t="s">
        <v>99</v>
      </c>
      <c r="D193" s="38" t="s">
        <v>24</v>
      </c>
      <c r="E193" s="357" t="s">
        <v>76</v>
      </c>
      <c r="F193" s="357" t="s">
        <v>161</v>
      </c>
      <c r="G193" s="170">
        <v>3.82</v>
      </c>
      <c r="H193" s="38">
        <v>3.82</v>
      </c>
      <c r="I193" s="38">
        <v>3.82</v>
      </c>
      <c r="J193" s="39">
        <v>7.65</v>
      </c>
      <c r="K193" s="484">
        <v>15.350653689472086</v>
      </c>
      <c r="L193" s="485">
        <v>14.751305457771583</v>
      </c>
      <c r="M193" s="485">
        <v>15.558590831082466</v>
      </c>
      <c r="N193" s="485">
        <v>15.240569320384239</v>
      </c>
      <c r="O193" s="486">
        <v>15.375116882602718</v>
      </c>
    </row>
    <row r="194" spans="1:15" ht="15.75" customHeight="1" x14ac:dyDescent="0.25">
      <c r="A194" s="358" t="s">
        <v>567</v>
      </c>
      <c r="B194" s="358">
        <v>282.58999999999997</v>
      </c>
      <c r="C194" s="38" t="s">
        <v>97</v>
      </c>
      <c r="D194" s="38" t="s">
        <v>24</v>
      </c>
      <c r="E194" s="357" t="s">
        <v>162</v>
      </c>
      <c r="F194" s="357" t="s">
        <v>158</v>
      </c>
      <c r="G194" s="170">
        <v>3.84</v>
      </c>
      <c r="H194" s="38">
        <v>3.84</v>
      </c>
      <c r="I194" s="38">
        <v>3.84</v>
      </c>
      <c r="J194" s="39">
        <v>7.68</v>
      </c>
      <c r="K194" s="484">
        <v>16.255791835305498</v>
      </c>
      <c r="L194" s="485">
        <v>15.619748813909046</v>
      </c>
      <c r="M194" s="485">
        <v>16.48819217004651</v>
      </c>
      <c r="N194" s="485">
        <v>16.145707466217651</v>
      </c>
      <c r="O194" s="486">
        <v>16.292486625001448</v>
      </c>
    </row>
    <row r="195" spans="1:15" ht="15.75" customHeight="1" x14ac:dyDescent="0.25">
      <c r="A195" s="358" t="s">
        <v>567</v>
      </c>
      <c r="B195" s="358">
        <v>282.58999999999997</v>
      </c>
      <c r="C195" s="38" t="s">
        <v>97</v>
      </c>
      <c r="D195" s="38" t="s">
        <v>25</v>
      </c>
      <c r="E195" s="357" t="s">
        <v>162</v>
      </c>
      <c r="F195" s="357" t="s">
        <v>158</v>
      </c>
      <c r="G195" s="170">
        <v>2.56</v>
      </c>
      <c r="H195" s="38">
        <v>2.56</v>
      </c>
      <c r="I195" s="38">
        <v>2.56</v>
      </c>
      <c r="J195" s="39">
        <v>5.12</v>
      </c>
      <c r="K195" s="484">
        <v>16.255791835305498</v>
      </c>
      <c r="L195" s="485">
        <v>15.619748813909046</v>
      </c>
      <c r="M195" s="485">
        <v>16.48819217004651</v>
      </c>
      <c r="N195" s="485">
        <v>16.145707466217651</v>
      </c>
      <c r="O195" s="486">
        <v>16.292486625001448</v>
      </c>
    </row>
    <row r="196" spans="1:15" ht="15.75" customHeight="1" x14ac:dyDescent="0.25">
      <c r="A196" s="358" t="s">
        <v>567</v>
      </c>
      <c r="B196" s="358">
        <v>321.83999999999997</v>
      </c>
      <c r="C196" s="38" t="s">
        <v>97</v>
      </c>
      <c r="D196" s="38" t="s">
        <v>24</v>
      </c>
      <c r="E196" s="357" t="s">
        <v>163</v>
      </c>
      <c r="F196" s="357" t="s">
        <v>140</v>
      </c>
      <c r="G196" s="170">
        <v>3.84</v>
      </c>
      <c r="H196" s="38">
        <v>3.84</v>
      </c>
      <c r="I196" s="38">
        <v>3.84</v>
      </c>
      <c r="J196" s="39">
        <v>7.68</v>
      </c>
      <c r="K196" s="484">
        <v>16.255791835305498</v>
      </c>
      <c r="L196" s="485">
        <v>15.619748813909046</v>
      </c>
      <c r="M196" s="485">
        <v>16.48819217004651</v>
      </c>
      <c r="N196" s="485">
        <v>16.145707466217651</v>
      </c>
      <c r="O196" s="486">
        <v>16.292486625001448</v>
      </c>
    </row>
    <row r="197" spans="1:15" ht="15.75" customHeight="1" x14ac:dyDescent="0.25">
      <c r="A197" s="358" t="s">
        <v>567</v>
      </c>
      <c r="B197" s="358">
        <v>321.83999999999997</v>
      </c>
      <c r="C197" s="38" t="s">
        <v>97</v>
      </c>
      <c r="D197" s="38" t="s">
        <v>25</v>
      </c>
      <c r="E197" s="357" t="s">
        <v>163</v>
      </c>
      <c r="F197" s="357" t="s">
        <v>140</v>
      </c>
      <c r="G197" s="170">
        <v>2.56</v>
      </c>
      <c r="H197" s="38">
        <v>2.56</v>
      </c>
      <c r="I197" s="38">
        <v>2.56</v>
      </c>
      <c r="J197" s="39">
        <v>5.12</v>
      </c>
      <c r="K197" s="484">
        <v>16.255791835305498</v>
      </c>
      <c r="L197" s="485">
        <v>15.619748813909046</v>
      </c>
      <c r="M197" s="485">
        <v>16.48819217004651</v>
      </c>
      <c r="N197" s="485">
        <v>16.145707466217651</v>
      </c>
      <c r="O197" s="486">
        <v>16.292486625001448</v>
      </c>
    </row>
    <row r="198" spans="1:15" ht="15.75" customHeight="1" x14ac:dyDescent="0.25">
      <c r="A198" s="358" t="s">
        <v>582</v>
      </c>
      <c r="B198" s="358">
        <v>282.58999999999997</v>
      </c>
      <c r="C198" s="38" t="s">
        <v>97</v>
      </c>
      <c r="D198" s="38" t="s">
        <v>24</v>
      </c>
      <c r="E198" s="357" t="s">
        <v>164</v>
      </c>
      <c r="F198" s="357" t="s">
        <v>124</v>
      </c>
      <c r="G198" s="170">
        <v>3.9</v>
      </c>
      <c r="H198" s="38">
        <v>3.9</v>
      </c>
      <c r="I198" s="38">
        <v>3.9</v>
      </c>
      <c r="J198" s="39">
        <v>7.8</v>
      </c>
      <c r="K198" s="484">
        <v>16.255791835305498</v>
      </c>
      <c r="L198" s="485">
        <v>15.619748813909046</v>
      </c>
      <c r="M198" s="485">
        <v>16.48819217004651</v>
      </c>
      <c r="N198" s="485">
        <v>16.145707466217651</v>
      </c>
      <c r="O198" s="486">
        <v>16.292486625001448</v>
      </c>
    </row>
    <row r="199" spans="1:15" ht="15.75" customHeight="1" x14ac:dyDescent="0.25">
      <c r="A199" s="358" t="s">
        <v>582</v>
      </c>
      <c r="B199" s="358">
        <v>282.58999999999997</v>
      </c>
      <c r="C199" s="38" t="s">
        <v>97</v>
      </c>
      <c r="D199" s="38" t="s">
        <v>25</v>
      </c>
      <c r="E199" s="357" t="s">
        <v>164</v>
      </c>
      <c r="F199" s="357" t="s">
        <v>124</v>
      </c>
      <c r="G199" s="170">
        <v>2.6</v>
      </c>
      <c r="H199" s="38">
        <v>2.6</v>
      </c>
      <c r="I199" s="38">
        <v>2.6</v>
      </c>
      <c r="J199" s="39">
        <v>5.2</v>
      </c>
      <c r="K199" s="484">
        <v>16.255791835305498</v>
      </c>
      <c r="L199" s="485">
        <v>15.619748813909046</v>
      </c>
      <c r="M199" s="485">
        <v>16.48819217004651</v>
      </c>
      <c r="N199" s="485">
        <v>16.145707466217651</v>
      </c>
      <c r="O199" s="486">
        <v>16.292486625001448</v>
      </c>
    </row>
    <row r="200" spans="1:15" ht="15.75" customHeight="1" x14ac:dyDescent="0.25">
      <c r="A200" s="358" t="s">
        <v>565</v>
      </c>
      <c r="B200" s="358">
        <v>228</v>
      </c>
      <c r="C200" s="38" t="s">
        <v>99</v>
      </c>
      <c r="D200" s="38" t="s">
        <v>24</v>
      </c>
      <c r="E200" s="357" t="s">
        <v>80</v>
      </c>
      <c r="F200" s="357" t="s">
        <v>130</v>
      </c>
      <c r="G200" s="170">
        <v>3.92</v>
      </c>
      <c r="H200" s="38">
        <v>3.92</v>
      </c>
      <c r="I200" s="38">
        <v>3.92</v>
      </c>
      <c r="J200" s="39">
        <v>7.84</v>
      </c>
      <c r="K200" s="484">
        <v>15.350653689472086</v>
      </c>
      <c r="L200" s="485">
        <v>14.751305457771583</v>
      </c>
      <c r="M200" s="485">
        <v>15.558590831082466</v>
      </c>
      <c r="N200" s="485">
        <v>15.240569320384239</v>
      </c>
      <c r="O200" s="486">
        <v>15.375116882602718</v>
      </c>
    </row>
    <row r="201" spans="1:15" ht="15.75" customHeight="1" x14ac:dyDescent="0.25">
      <c r="A201" s="358" t="s">
        <v>585</v>
      </c>
      <c r="B201" s="358">
        <v>455.7</v>
      </c>
      <c r="C201" s="38" t="s">
        <v>24</v>
      </c>
      <c r="D201" s="38" t="s">
        <v>24</v>
      </c>
      <c r="E201" s="357" t="s">
        <v>165</v>
      </c>
      <c r="F201" s="357" t="s">
        <v>637</v>
      </c>
      <c r="G201" s="170">
        <v>3.96</v>
      </c>
      <c r="H201" s="38">
        <v>3.96</v>
      </c>
      <c r="I201" s="38">
        <v>3.96</v>
      </c>
      <c r="J201" s="39">
        <v>7.92</v>
      </c>
      <c r="K201" s="484">
        <v>17.187291745374022</v>
      </c>
      <c r="L201" s="485">
        <v>16.514958142247725</v>
      </c>
      <c r="M201" s="485">
        <v>17.4317766919654</v>
      </c>
      <c r="N201" s="485">
        <v>17.0772735194079</v>
      </c>
      <c r="O201" s="486">
        <v>17.223964487362728</v>
      </c>
    </row>
    <row r="202" spans="1:15" ht="15.75" customHeight="1" x14ac:dyDescent="0.25">
      <c r="A202" s="358" t="s">
        <v>576</v>
      </c>
      <c r="B202" s="358">
        <v>455.7</v>
      </c>
      <c r="C202" s="38" t="s">
        <v>98</v>
      </c>
      <c r="D202" s="38" t="s">
        <v>24</v>
      </c>
      <c r="E202" s="357" t="s">
        <v>152</v>
      </c>
      <c r="F202" s="357" t="s">
        <v>640</v>
      </c>
      <c r="G202" s="170">
        <v>3.96</v>
      </c>
      <c r="H202" s="38">
        <v>3.96</v>
      </c>
      <c r="I202" s="38">
        <v>3.96</v>
      </c>
      <c r="J202" s="39">
        <v>7.92</v>
      </c>
      <c r="K202" s="484">
        <v>17.040600777419193</v>
      </c>
      <c r="L202" s="485">
        <v>16.3682671742929</v>
      </c>
      <c r="M202" s="485">
        <v>17.272861476681005</v>
      </c>
      <c r="N202" s="485">
        <v>16.918358304123501</v>
      </c>
      <c r="O202" s="486">
        <v>17.06504927207833</v>
      </c>
    </row>
    <row r="203" spans="1:15" ht="15.75" customHeight="1" x14ac:dyDescent="0.25">
      <c r="A203" s="358" t="s">
        <v>585</v>
      </c>
      <c r="B203" s="358">
        <v>455.7</v>
      </c>
      <c r="C203" s="38" t="s">
        <v>100</v>
      </c>
      <c r="D203" s="38" t="s">
        <v>24</v>
      </c>
      <c r="E203" s="357" t="s">
        <v>83</v>
      </c>
      <c r="F203" s="357" t="s">
        <v>134</v>
      </c>
      <c r="G203" s="170">
        <v>3.96</v>
      </c>
      <c r="H203" s="38">
        <v>3.96</v>
      </c>
      <c r="I203" s="38">
        <v>3.96</v>
      </c>
      <c r="J203" s="39">
        <v>7.92</v>
      </c>
      <c r="K203" s="484">
        <v>13.324429589230215</v>
      </c>
      <c r="L203" s="485">
        <v>12.811011201388318</v>
      </c>
      <c r="M203" s="485">
        <v>13.52001754650332</v>
      </c>
      <c r="N203" s="485">
        <v>13.238859857923233</v>
      </c>
      <c r="O203" s="486">
        <v>13.348878083889353</v>
      </c>
    </row>
    <row r="204" spans="1:15" ht="15.75" customHeight="1" x14ac:dyDescent="0.25">
      <c r="A204" s="358" t="s">
        <v>585</v>
      </c>
      <c r="B204" s="358">
        <v>455.7</v>
      </c>
      <c r="C204" s="38" t="s">
        <v>100</v>
      </c>
      <c r="D204" s="38" t="s">
        <v>24</v>
      </c>
      <c r="E204" s="357" t="s">
        <v>83</v>
      </c>
      <c r="F204" s="357" t="s">
        <v>135</v>
      </c>
      <c r="G204" s="170">
        <v>3.96</v>
      </c>
      <c r="H204" s="38">
        <v>3.96</v>
      </c>
      <c r="I204" s="38">
        <v>3.96</v>
      </c>
      <c r="J204" s="39">
        <v>7.92</v>
      </c>
      <c r="K204" s="484">
        <v>13.324429589230215</v>
      </c>
      <c r="L204" s="485">
        <v>12.811011201388318</v>
      </c>
      <c r="M204" s="485">
        <v>13.52001754650332</v>
      </c>
      <c r="N204" s="485">
        <v>13.238859857923233</v>
      </c>
      <c r="O204" s="486">
        <v>13.348878083889353</v>
      </c>
    </row>
    <row r="205" spans="1:15" ht="15.75" customHeight="1" x14ac:dyDescent="0.25">
      <c r="A205" s="358" t="s">
        <v>585</v>
      </c>
      <c r="B205" s="358">
        <v>455.7</v>
      </c>
      <c r="C205" s="38" t="s">
        <v>100</v>
      </c>
      <c r="D205" s="38" t="s">
        <v>24</v>
      </c>
      <c r="E205" s="357" t="s">
        <v>83</v>
      </c>
      <c r="F205" s="357" t="s">
        <v>136</v>
      </c>
      <c r="G205" s="170">
        <v>3.96</v>
      </c>
      <c r="H205" s="38">
        <v>3.96</v>
      </c>
      <c r="I205" s="38">
        <v>3.96</v>
      </c>
      <c r="J205" s="39">
        <v>7.92</v>
      </c>
      <c r="K205" s="484">
        <v>13.324429589230215</v>
      </c>
      <c r="L205" s="485">
        <v>12.811011201388318</v>
      </c>
      <c r="M205" s="485">
        <v>13.52001754650332</v>
      </c>
      <c r="N205" s="485">
        <v>13.238859857923233</v>
      </c>
      <c r="O205" s="486">
        <v>13.348878083889353</v>
      </c>
    </row>
    <row r="206" spans="1:15" ht="15.75" customHeight="1" x14ac:dyDescent="0.25">
      <c r="A206" s="358" t="s">
        <v>585</v>
      </c>
      <c r="B206" s="358">
        <v>455.7</v>
      </c>
      <c r="C206" s="38" t="s">
        <v>100</v>
      </c>
      <c r="D206" s="38" t="s">
        <v>24</v>
      </c>
      <c r="E206" s="357" t="s">
        <v>83</v>
      </c>
      <c r="F206" s="357" t="s">
        <v>137</v>
      </c>
      <c r="G206" s="170">
        <v>3.96</v>
      </c>
      <c r="H206" s="38">
        <v>3.96</v>
      </c>
      <c r="I206" s="38">
        <v>3.96</v>
      </c>
      <c r="J206" s="39">
        <v>7.92</v>
      </c>
      <c r="K206" s="484">
        <v>13.324429589230215</v>
      </c>
      <c r="L206" s="485">
        <v>12.811011201388318</v>
      </c>
      <c r="M206" s="485">
        <v>13.52001754650332</v>
      </c>
      <c r="N206" s="485">
        <v>13.238859857923233</v>
      </c>
      <c r="O206" s="486">
        <v>13.348878083889353</v>
      </c>
    </row>
    <row r="207" spans="1:15" ht="15.75" customHeight="1" x14ac:dyDescent="0.25">
      <c r="A207" s="358" t="s">
        <v>585</v>
      </c>
      <c r="B207" s="358">
        <v>457.44</v>
      </c>
      <c r="C207" s="38" t="s">
        <v>24</v>
      </c>
      <c r="D207" s="38" t="s">
        <v>24</v>
      </c>
      <c r="E207" s="357" t="s">
        <v>166</v>
      </c>
      <c r="F207" s="357" t="s">
        <v>637</v>
      </c>
      <c r="G207" s="170">
        <v>3.98</v>
      </c>
      <c r="H207" s="38">
        <v>3.98</v>
      </c>
      <c r="I207" s="38">
        <v>3.98</v>
      </c>
      <c r="J207" s="39">
        <v>7.96</v>
      </c>
      <c r="K207" s="484">
        <v>17.187291745374022</v>
      </c>
      <c r="L207" s="485">
        <v>16.514958142247725</v>
      </c>
      <c r="M207" s="485">
        <v>17.4317766919654</v>
      </c>
      <c r="N207" s="485">
        <v>17.0772735194079</v>
      </c>
      <c r="O207" s="486">
        <v>17.223964487362728</v>
      </c>
    </row>
    <row r="208" spans="1:15" ht="15.75" customHeight="1" x14ac:dyDescent="0.25">
      <c r="A208" s="358" t="s">
        <v>586</v>
      </c>
      <c r="B208" s="358">
        <v>321.83999999999997</v>
      </c>
      <c r="C208" s="38" t="s">
        <v>97</v>
      </c>
      <c r="D208" s="38" t="s">
        <v>24</v>
      </c>
      <c r="E208" s="357" t="s">
        <v>167</v>
      </c>
      <c r="F208" s="357" t="s">
        <v>158</v>
      </c>
      <c r="G208" s="170">
        <v>4.0199999999999996</v>
      </c>
      <c r="H208" s="38">
        <v>4.0199999999999996</v>
      </c>
      <c r="I208" s="38">
        <v>4.0199999999999996</v>
      </c>
      <c r="J208" s="39">
        <v>8.0399999999999991</v>
      </c>
      <c r="K208" s="484">
        <v>16.255791835305498</v>
      </c>
      <c r="L208" s="485">
        <v>15.619748813909046</v>
      </c>
      <c r="M208" s="485">
        <v>16.48819217004651</v>
      </c>
      <c r="N208" s="485">
        <v>16.145707466217651</v>
      </c>
      <c r="O208" s="486">
        <v>16.292486625001448</v>
      </c>
    </row>
    <row r="209" spans="1:15" ht="15.75" customHeight="1" x14ac:dyDescent="0.25">
      <c r="A209" s="358" t="s">
        <v>586</v>
      </c>
      <c r="B209" s="358">
        <v>321.83999999999997</v>
      </c>
      <c r="C209" s="38" t="s">
        <v>97</v>
      </c>
      <c r="D209" s="38" t="s">
        <v>25</v>
      </c>
      <c r="E209" s="357" t="s">
        <v>167</v>
      </c>
      <c r="F209" s="357" t="s">
        <v>158</v>
      </c>
      <c r="G209" s="170">
        <v>2.68</v>
      </c>
      <c r="H209" s="38">
        <v>2.68</v>
      </c>
      <c r="I209" s="38">
        <v>2.68</v>
      </c>
      <c r="J209" s="39">
        <v>5.36</v>
      </c>
      <c r="K209" s="484">
        <v>16.255791835305498</v>
      </c>
      <c r="L209" s="485">
        <v>15.619748813909046</v>
      </c>
      <c r="M209" s="485">
        <v>16.48819217004651</v>
      </c>
      <c r="N209" s="485">
        <v>16.145707466217651</v>
      </c>
      <c r="O209" s="486">
        <v>16.292486625001448</v>
      </c>
    </row>
    <row r="210" spans="1:15" ht="15.75" customHeight="1" x14ac:dyDescent="0.25">
      <c r="A210" s="358" t="s">
        <v>587</v>
      </c>
      <c r="B210" s="358">
        <v>299</v>
      </c>
      <c r="C210" s="38" t="s">
        <v>99</v>
      </c>
      <c r="D210" s="38" t="s">
        <v>24</v>
      </c>
      <c r="E210" s="357" t="s">
        <v>76</v>
      </c>
      <c r="F210" s="357" t="s">
        <v>127</v>
      </c>
      <c r="G210" s="170">
        <v>4.0199999999999996</v>
      </c>
      <c r="H210" s="38">
        <v>4.0199999999999996</v>
      </c>
      <c r="I210" s="38">
        <v>4.0199999999999996</v>
      </c>
      <c r="J210" s="39">
        <v>8.0399999999999991</v>
      </c>
      <c r="K210" s="484">
        <v>15.350653689472086</v>
      </c>
      <c r="L210" s="485">
        <v>14.751305457771583</v>
      </c>
      <c r="M210" s="485">
        <v>15.558590831082466</v>
      </c>
      <c r="N210" s="485">
        <v>15.240569320384239</v>
      </c>
      <c r="O210" s="486">
        <v>15.375116882602718</v>
      </c>
    </row>
    <row r="211" spans="1:15" ht="15.75" customHeight="1" x14ac:dyDescent="0.25">
      <c r="A211" s="358" t="s">
        <v>586</v>
      </c>
      <c r="B211" s="358">
        <v>321.83999999999997</v>
      </c>
      <c r="C211" s="38" t="s">
        <v>97</v>
      </c>
      <c r="D211" s="38" t="s">
        <v>24</v>
      </c>
      <c r="E211" s="357" t="s">
        <v>168</v>
      </c>
      <c r="F211" s="357" t="s">
        <v>140</v>
      </c>
      <c r="G211" s="170">
        <v>4.03</v>
      </c>
      <c r="H211" s="38">
        <v>4.03</v>
      </c>
      <c r="I211" s="38">
        <v>4.03</v>
      </c>
      <c r="J211" s="39">
        <v>8.0500000000000007</v>
      </c>
      <c r="K211" s="484">
        <v>16.255791835305498</v>
      </c>
      <c r="L211" s="485">
        <v>15.619748813909046</v>
      </c>
      <c r="M211" s="485">
        <v>16.48819217004651</v>
      </c>
      <c r="N211" s="485">
        <v>16.145707466217651</v>
      </c>
      <c r="O211" s="486">
        <v>16.292486625001448</v>
      </c>
    </row>
    <row r="212" spans="1:15" ht="15.75" customHeight="1" x14ac:dyDescent="0.25">
      <c r="A212" s="358" t="s">
        <v>586</v>
      </c>
      <c r="B212" s="358">
        <v>321.83999999999997</v>
      </c>
      <c r="C212" s="38" t="s">
        <v>97</v>
      </c>
      <c r="D212" s="38" t="s">
        <v>25</v>
      </c>
      <c r="E212" s="357" t="s">
        <v>168</v>
      </c>
      <c r="F212" s="357" t="s">
        <v>140</v>
      </c>
      <c r="G212" s="170">
        <v>2.68</v>
      </c>
      <c r="H212" s="38">
        <v>2.68</v>
      </c>
      <c r="I212" s="38">
        <v>2.68</v>
      </c>
      <c r="J212" s="39">
        <v>5.37</v>
      </c>
      <c r="K212" s="484">
        <v>16.255791835305498</v>
      </c>
      <c r="L212" s="485">
        <v>15.619748813909046</v>
      </c>
      <c r="M212" s="485">
        <v>16.48819217004651</v>
      </c>
      <c r="N212" s="485">
        <v>16.145707466217651</v>
      </c>
      <c r="O212" s="486">
        <v>16.292486625001448</v>
      </c>
    </row>
    <row r="213" spans="1:15" ht="15.75" customHeight="1" x14ac:dyDescent="0.25">
      <c r="A213" s="358" t="s">
        <v>588</v>
      </c>
      <c r="B213" s="358">
        <v>299</v>
      </c>
      <c r="C213" s="38" t="s">
        <v>99</v>
      </c>
      <c r="D213" s="38" t="s">
        <v>24</v>
      </c>
      <c r="E213" s="357" t="s">
        <v>76</v>
      </c>
      <c r="F213" s="357" t="s">
        <v>125</v>
      </c>
      <c r="G213" s="170">
        <v>4.03</v>
      </c>
      <c r="H213" s="38">
        <v>4.03</v>
      </c>
      <c r="I213" s="38">
        <v>4.03</v>
      </c>
      <c r="J213" s="39">
        <v>8.06</v>
      </c>
      <c r="K213" s="484">
        <v>15.350653689472086</v>
      </c>
      <c r="L213" s="485">
        <v>14.751305457771583</v>
      </c>
      <c r="M213" s="485">
        <v>15.558590831082466</v>
      </c>
      <c r="N213" s="485">
        <v>15.240569320384239</v>
      </c>
      <c r="O213" s="486">
        <v>15.375116882602718</v>
      </c>
    </row>
    <row r="214" spans="1:15" ht="15.75" customHeight="1" x14ac:dyDescent="0.25">
      <c r="A214" s="358" t="s">
        <v>538</v>
      </c>
      <c r="B214" s="358">
        <v>469.62</v>
      </c>
      <c r="C214" s="38" t="s">
        <v>98</v>
      </c>
      <c r="D214" s="38" t="s">
        <v>24</v>
      </c>
      <c r="E214" s="357" t="s">
        <v>63</v>
      </c>
      <c r="F214" s="357" t="s">
        <v>640</v>
      </c>
      <c r="G214" s="170">
        <v>4.08</v>
      </c>
      <c r="H214" s="38">
        <v>4.08</v>
      </c>
      <c r="I214" s="38">
        <v>4.08</v>
      </c>
      <c r="J214" s="39">
        <v>8.16</v>
      </c>
      <c r="K214" s="484">
        <v>16.527182389577295</v>
      </c>
      <c r="L214" s="485">
        <v>15.891521528439705</v>
      </c>
      <c r="M214" s="485">
        <v>16.771667336168676</v>
      </c>
      <c r="N214" s="485">
        <v>16.417164163611172</v>
      </c>
      <c r="O214" s="486">
        <v>16.563855131566001</v>
      </c>
    </row>
    <row r="215" spans="1:15" ht="15.75" customHeight="1" x14ac:dyDescent="0.25">
      <c r="A215" s="358" t="s">
        <v>562</v>
      </c>
      <c r="B215" s="358">
        <v>282.58999999999997</v>
      </c>
      <c r="C215" s="38" t="s">
        <v>97</v>
      </c>
      <c r="D215" s="38" t="s">
        <v>24</v>
      </c>
      <c r="E215" s="357" t="s">
        <v>169</v>
      </c>
      <c r="F215" s="357" t="s">
        <v>135</v>
      </c>
      <c r="G215" s="170">
        <v>4.09</v>
      </c>
      <c r="H215" s="38">
        <v>4.09</v>
      </c>
      <c r="I215" s="38">
        <v>4.09</v>
      </c>
      <c r="J215" s="39">
        <v>8.17</v>
      </c>
      <c r="K215" s="484">
        <v>16.255791835305498</v>
      </c>
      <c r="L215" s="485">
        <v>15.619748813909046</v>
      </c>
      <c r="M215" s="485">
        <v>16.48819217004651</v>
      </c>
      <c r="N215" s="485">
        <v>16.145707466217651</v>
      </c>
      <c r="O215" s="486">
        <v>16.292486625001448</v>
      </c>
    </row>
    <row r="216" spans="1:15" ht="15.75" customHeight="1" x14ac:dyDescent="0.25">
      <c r="A216" s="358" t="s">
        <v>562</v>
      </c>
      <c r="B216" s="358">
        <v>282.58999999999997</v>
      </c>
      <c r="C216" s="38" t="s">
        <v>97</v>
      </c>
      <c r="D216" s="38" t="s">
        <v>25</v>
      </c>
      <c r="E216" s="357" t="s">
        <v>169</v>
      </c>
      <c r="F216" s="357" t="s">
        <v>135</v>
      </c>
      <c r="G216" s="170">
        <v>2.72</v>
      </c>
      <c r="H216" s="38">
        <v>2.72</v>
      </c>
      <c r="I216" s="38">
        <v>2.72</v>
      </c>
      <c r="J216" s="39">
        <v>5.45</v>
      </c>
      <c r="K216" s="484">
        <v>16.255791835305498</v>
      </c>
      <c r="L216" s="485">
        <v>15.619748813909046</v>
      </c>
      <c r="M216" s="485">
        <v>16.48819217004651</v>
      </c>
      <c r="N216" s="485">
        <v>16.145707466217651</v>
      </c>
      <c r="O216" s="486">
        <v>16.292486625001448</v>
      </c>
    </row>
    <row r="217" spans="1:15" ht="15.75" customHeight="1" x14ac:dyDescent="0.25">
      <c r="A217" s="358" t="s">
        <v>567</v>
      </c>
      <c r="B217" s="358">
        <v>321.83999999999997</v>
      </c>
      <c r="C217" s="38" t="s">
        <v>97</v>
      </c>
      <c r="D217" s="38" t="s">
        <v>24</v>
      </c>
      <c r="E217" s="357" t="s">
        <v>64</v>
      </c>
      <c r="F217" s="357" t="s">
        <v>124</v>
      </c>
      <c r="G217" s="170">
        <v>4.0999999999999996</v>
      </c>
      <c r="H217" s="38">
        <v>4.0999999999999996</v>
      </c>
      <c r="I217" s="38">
        <v>4.0999999999999996</v>
      </c>
      <c r="J217" s="39">
        <v>8.2100000000000009</v>
      </c>
      <c r="K217" s="484">
        <v>15.815454358954108</v>
      </c>
      <c r="L217" s="485">
        <v>15.203874530688289</v>
      </c>
      <c r="M217" s="485">
        <v>16.047854693695118</v>
      </c>
      <c r="N217" s="485">
        <v>15.717601586431577</v>
      </c>
      <c r="O217" s="486">
        <v>15.852149148650058</v>
      </c>
    </row>
    <row r="218" spans="1:15" ht="15.75" customHeight="1" x14ac:dyDescent="0.25">
      <c r="A218" s="358" t="s">
        <v>567</v>
      </c>
      <c r="B218" s="358">
        <v>321.83999999999997</v>
      </c>
      <c r="C218" s="38" t="s">
        <v>97</v>
      </c>
      <c r="D218" s="38" t="s">
        <v>25</v>
      </c>
      <c r="E218" s="357" t="s">
        <v>64</v>
      </c>
      <c r="F218" s="357" t="s">
        <v>124</v>
      </c>
      <c r="G218" s="170">
        <v>2.74</v>
      </c>
      <c r="H218" s="38">
        <v>2.74</v>
      </c>
      <c r="I218" s="38">
        <v>2.74</v>
      </c>
      <c r="J218" s="39">
        <v>5.47</v>
      </c>
      <c r="K218" s="484">
        <v>15.815454358954108</v>
      </c>
      <c r="L218" s="485">
        <v>15.203874530688289</v>
      </c>
      <c r="M218" s="485">
        <v>16.047854693695118</v>
      </c>
      <c r="N218" s="485">
        <v>15.717601586431577</v>
      </c>
      <c r="O218" s="486">
        <v>15.852149148650058</v>
      </c>
    </row>
    <row r="219" spans="1:15" ht="15.75" customHeight="1" x14ac:dyDescent="0.25">
      <c r="A219" s="358" t="s">
        <v>574</v>
      </c>
      <c r="B219" s="358">
        <v>299</v>
      </c>
      <c r="C219" s="38" t="s">
        <v>99</v>
      </c>
      <c r="D219" s="38" t="s">
        <v>24</v>
      </c>
      <c r="E219" s="357" t="s">
        <v>76</v>
      </c>
      <c r="F219" s="357" t="s">
        <v>170</v>
      </c>
      <c r="G219" s="170">
        <v>4.16</v>
      </c>
      <c r="H219" s="38">
        <v>4.16</v>
      </c>
      <c r="I219" s="38">
        <v>4.16</v>
      </c>
      <c r="J219" s="39">
        <v>8.32</v>
      </c>
      <c r="K219" s="484">
        <v>15.350653689472086</v>
      </c>
      <c r="L219" s="485">
        <v>14.751305457771583</v>
      </c>
      <c r="M219" s="485">
        <v>15.558590831082466</v>
      </c>
      <c r="N219" s="485">
        <v>15.240569320384239</v>
      </c>
      <c r="O219" s="486">
        <v>15.375116882602718</v>
      </c>
    </row>
    <row r="220" spans="1:15" ht="15.75" customHeight="1" x14ac:dyDescent="0.25">
      <c r="A220" s="358" t="s">
        <v>589</v>
      </c>
      <c r="B220" s="358">
        <v>481.37</v>
      </c>
      <c r="C220" s="38" t="s">
        <v>100</v>
      </c>
      <c r="D220" s="38" t="s">
        <v>24</v>
      </c>
      <c r="E220" s="357" t="s">
        <v>83</v>
      </c>
      <c r="F220" s="357" t="s">
        <v>134</v>
      </c>
      <c r="G220" s="170">
        <v>4.18</v>
      </c>
      <c r="H220" s="38">
        <v>4.18</v>
      </c>
      <c r="I220" s="38">
        <v>4.18</v>
      </c>
      <c r="J220" s="39">
        <v>8.36</v>
      </c>
      <c r="K220" s="484">
        <v>13.324429589230215</v>
      </c>
      <c r="L220" s="485">
        <v>12.811011201388318</v>
      </c>
      <c r="M220" s="485">
        <v>13.52001754650332</v>
      </c>
      <c r="N220" s="485">
        <v>13.238859857923233</v>
      </c>
      <c r="O220" s="486">
        <v>13.348878083889353</v>
      </c>
    </row>
    <row r="221" spans="1:15" ht="15.75" customHeight="1" x14ac:dyDescent="0.25">
      <c r="A221" s="358" t="s">
        <v>589</v>
      </c>
      <c r="B221" s="358">
        <v>481.37</v>
      </c>
      <c r="C221" s="38" t="s">
        <v>100</v>
      </c>
      <c r="D221" s="38" t="s">
        <v>24</v>
      </c>
      <c r="E221" s="357" t="s">
        <v>83</v>
      </c>
      <c r="F221" s="357" t="s">
        <v>135</v>
      </c>
      <c r="G221" s="170">
        <v>4.18</v>
      </c>
      <c r="H221" s="38">
        <v>4.18</v>
      </c>
      <c r="I221" s="38">
        <v>4.18</v>
      </c>
      <c r="J221" s="39">
        <v>8.36</v>
      </c>
      <c r="K221" s="484">
        <v>13.324429589230215</v>
      </c>
      <c r="L221" s="485">
        <v>12.811011201388318</v>
      </c>
      <c r="M221" s="485">
        <v>13.52001754650332</v>
      </c>
      <c r="N221" s="485">
        <v>13.238859857923233</v>
      </c>
      <c r="O221" s="486">
        <v>13.348878083889353</v>
      </c>
    </row>
    <row r="222" spans="1:15" ht="15.75" customHeight="1" x14ac:dyDescent="0.25">
      <c r="A222" s="358" t="s">
        <v>589</v>
      </c>
      <c r="B222" s="358">
        <v>481.37</v>
      </c>
      <c r="C222" s="38" t="s">
        <v>100</v>
      </c>
      <c r="D222" s="38" t="s">
        <v>24</v>
      </c>
      <c r="E222" s="357" t="s">
        <v>83</v>
      </c>
      <c r="F222" s="357" t="s">
        <v>136</v>
      </c>
      <c r="G222" s="170">
        <v>4.18</v>
      </c>
      <c r="H222" s="38">
        <v>4.18</v>
      </c>
      <c r="I222" s="38">
        <v>4.18</v>
      </c>
      <c r="J222" s="39">
        <v>8.36</v>
      </c>
      <c r="K222" s="484">
        <v>13.324429589230215</v>
      </c>
      <c r="L222" s="485">
        <v>12.811011201388318</v>
      </c>
      <c r="M222" s="485">
        <v>13.52001754650332</v>
      </c>
      <c r="N222" s="485">
        <v>13.238859857923233</v>
      </c>
      <c r="O222" s="486">
        <v>13.348878083889353</v>
      </c>
    </row>
    <row r="223" spans="1:15" ht="15.75" customHeight="1" x14ac:dyDescent="0.25">
      <c r="A223" s="358" t="s">
        <v>589</v>
      </c>
      <c r="B223" s="358">
        <v>481.37</v>
      </c>
      <c r="C223" s="38" t="s">
        <v>100</v>
      </c>
      <c r="D223" s="38" t="s">
        <v>24</v>
      </c>
      <c r="E223" s="357" t="s">
        <v>83</v>
      </c>
      <c r="F223" s="357" t="s">
        <v>137</v>
      </c>
      <c r="G223" s="170">
        <v>4.18</v>
      </c>
      <c r="H223" s="38">
        <v>4.18</v>
      </c>
      <c r="I223" s="38">
        <v>4.18</v>
      </c>
      <c r="J223" s="39">
        <v>8.36</v>
      </c>
      <c r="K223" s="484">
        <v>13.324429589230215</v>
      </c>
      <c r="L223" s="485">
        <v>12.811011201388318</v>
      </c>
      <c r="M223" s="485">
        <v>13.52001754650332</v>
      </c>
      <c r="N223" s="485">
        <v>13.238859857923233</v>
      </c>
      <c r="O223" s="486">
        <v>13.348878083889353</v>
      </c>
    </row>
    <row r="224" spans="1:15" ht="15.75" customHeight="1" x14ac:dyDescent="0.25">
      <c r="A224" s="358" t="s">
        <v>578</v>
      </c>
      <c r="B224" s="358">
        <v>403.77</v>
      </c>
      <c r="C224" s="38" t="s">
        <v>97</v>
      </c>
      <c r="D224" s="38" t="s">
        <v>24</v>
      </c>
      <c r="E224" s="357" t="s">
        <v>93</v>
      </c>
      <c r="F224" s="357" t="s">
        <v>171</v>
      </c>
      <c r="G224" s="170">
        <v>4.2</v>
      </c>
      <c r="H224" s="38">
        <v>4.2</v>
      </c>
      <c r="I224" s="38">
        <v>4.2</v>
      </c>
      <c r="J224" s="39">
        <v>8.4</v>
      </c>
      <c r="K224" s="484">
        <v>11.142984471003242</v>
      </c>
      <c r="L224" s="485">
        <v>10.702646994651852</v>
      </c>
      <c r="M224" s="485">
        <v>11.301995226352357</v>
      </c>
      <c r="N224" s="485">
        <v>11.069594891611345</v>
      </c>
      <c r="O224" s="486">
        <v>11.167447664133876</v>
      </c>
    </row>
    <row r="225" spans="1:15" ht="15.75" customHeight="1" x14ac:dyDescent="0.25">
      <c r="A225" s="358" t="s">
        <v>578</v>
      </c>
      <c r="B225" s="358">
        <v>403.77</v>
      </c>
      <c r="C225" s="38" t="s">
        <v>97</v>
      </c>
      <c r="D225" s="38" t="s">
        <v>25</v>
      </c>
      <c r="E225" s="357" t="s">
        <v>93</v>
      </c>
      <c r="F225" s="357" t="s">
        <v>171</v>
      </c>
      <c r="G225" s="170">
        <v>2.8</v>
      </c>
      <c r="H225" s="38">
        <v>2.8</v>
      </c>
      <c r="I225" s="38">
        <v>2.8</v>
      </c>
      <c r="J225" s="39">
        <v>5.6</v>
      </c>
      <c r="K225" s="484">
        <v>11.142984471003242</v>
      </c>
      <c r="L225" s="485">
        <v>10.702646994651852</v>
      </c>
      <c r="M225" s="485">
        <v>11.301995226352357</v>
      </c>
      <c r="N225" s="485">
        <v>11.069594891611345</v>
      </c>
      <c r="O225" s="486">
        <v>11.167447664133876</v>
      </c>
    </row>
    <row r="226" spans="1:15" ht="15.75" customHeight="1" x14ac:dyDescent="0.25">
      <c r="A226" s="358" t="s">
        <v>590</v>
      </c>
      <c r="B226" s="358">
        <v>483.74</v>
      </c>
      <c r="C226" s="38" t="s">
        <v>24</v>
      </c>
      <c r="D226" s="38" t="s">
        <v>24</v>
      </c>
      <c r="E226" s="357" t="s">
        <v>71</v>
      </c>
      <c r="F226" s="357" t="s">
        <v>637</v>
      </c>
      <c r="G226" s="170">
        <v>4.2</v>
      </c>
      <c r="H226" s="38">
        <v>4.2</v>
      </c>
      <c r="I226" s="38">
        <v>4.2</v>
      </c>
      <c r="J226" s="39">
        <v>8.4</v>
      </c>
      <c r="K226" s="484">
        <v>17.187291745374022</v>
      </c>
      <c r="L226" s="485">
        <v>16.514958142247725</v>
      </c>
      <c r="M226" s="485">
        <v>17.4317766919654</v>
      </c>
      <c r="N226" s="485">
        <v>17.0772735194079</v>
      </c>
      <c r="O226" s="486">
        <v>17.223964487362728</v>
      </c>
    </row>
    <row r="227" spans="1:15" ht="15.75" customHeight="1" x14ac:dyDescent="0.25">
      <c r="A227" s="358" t="s">
        <v>590</v>
      </c>
      <c r="B227" s="358">
        <v>484.48</v>
      </c>
      <c r="C227" s="38" t="s">
        <v>24</v>
      </c>
      <c r="D227" s="38" t="s">
        <v>24</v>
      </c>
      <c r="E227" s="357" t="s">
        <v>62</v>
      </c>
      <c r="F227" s="357" t="s">
        <v>637</v>
      </c>
      <c r="G227" s="170">
        <v>4.22</v>
      </c>
      <c r="H227" s="38">
        <v>4.22</v>
      </c>
      <c r="I227" s="38">
        <v>4.22</v>
      </c>
      <c r="J227" s="39">
        <v>8.43</v>
      </c>
      <c r="K227" s="484">
        <v>17.187291745374022</v>
      </c>
      <c r="L227" s="485">
        <v>16.514958142247725</v>
      </c>
      <c r="M227" s="485">
        <v>17.4317766919654</v>
      </c>
      <c r="N227" s="485">
        <v>17.0772735194079</v>
      </c>
      <c r="O227" s="486">
        <v>17.223964487362728</v>
      </c>
    </row>
    <row r="228" spans="1:15" ht="15.75" customHeight="1" x14ac:dyDescent="0.25">
      <c r="A228" s="358" t="s">
        <v>586</v>
      </c>
      <c r="B228" s="358">
        <v>321.83999999999997</v>
      </c>
      <c r="C228" s="38" t="s">
        <v>97</v>
      </c>
      <c r="D228" s="38" t="s">
        <v>24</v>
      </c>
      <c r="E228" s="357" t="s">
        <v>172</v>
      </c>
      <c r="F228" s="357" t="s">
        <v>124</v>
      </c>
      <c r="G228" s="170">
        <v>4.3</v>
      </c>
      <c r="H228" s="38">
        <v>4.3</v>
      </c>
      <c r="I228" s="38">
        <v>4.3</v>
      </c>
      <c r="J228" s="39">
        <v>8.6</v>
      </c>
      <c r="K228" s="484">
        <v>16.255791835305498</v>
      </c>
      <c r="L228" s="485">
        <v>15.619748813909046</v>
      </c>
      <c r="M228" s="485">
        <v>16.48819217004651</v>
      </c>
      <c r="N228" s="485">
        <v>16.145707466217651</v>
      </c>
      <c r="O228" s="486">
        <v>16.292486625001448</v>
      </c>
    </row>
    <row r="229" spans="1:15" ht="15.75" customHeight="1" x14ac:dyDescent="0.25">
      <c r="A229" s="358" t="s">
        <v>586</v>
      </c>
      <c r="B229" s="358">
        <v>321.83999999999997</v>
      </c>
      <c r="C229" s="38" t="s">
        <v>97</v>
      </c>
      <c r="D229" s="38" t="s">
        <v>25</v>
      </c>
      <c r="E229" s="357" t="s">
        <v>172</v>
      </c>
      <c r="F229" s="357" t="s">
        <v>124</v>
      </c>
      <c r="G229" s="170">
        <v>2.87</v>
      </c>
      <c r="H229" s="38">
        <v>2.87</v>
      </c>
      <c r="I229" s="38">
        <v>2.87</v>
      </c>
      <c r="J229" s="39">
        <v>5.73</v>
      </c>
      <c r="K229" s="484">
        <v>16.255791835305498</v>
      </c>
      <c r="L229" s="485">
        <v>15.619748813909046</v>
      </c>
      <c r="M229" s="485">
        <v>16.48819217004651</v>
      </c>
      <c r="N229" s="485">
        <v>16.145707466217651</v>
      </c>
      <c r="O229" s="486">
        <v>16.292486625001448</v>
      </c>
    </row>
    <row r="230" spans="1:15" ht="15.75" customHeight="1" x14ac:dyDescent="0.25">
      <c r="A230" s="358" t="s">
        <v>573</v>
      </c>
      <c r="B230" s="358">
        <v>321.83999999999997</v>
      </c>
      <c r="C230" s="38" t="s">
        <v>97</v>
      </c>
      <c r="D230" s="38" t="s">
        <v>24</v>
      </c>
      <c r="E230" s="357" t="s">
        <v>173</v>
      </c>
      <c r="F230" s="357" t="s">
        <v>158</v>
      </c>
      <c r="G230" s="170">
        <v>4.3099999999999996</v>
      </c>
      <c r="H230" s="38">
        <v>4.3099999999999996</v>
      </c>
      <c r="I230" s="38">
        <v>4.3099999999999996</v>
      </c>
      <c r="J230" s="39">
        <v>8.6199999999999992</v>
      </c>
      <c r="K230" s="484">
        <v>16.255791835305498</v>
      </c>
      <c r="L230" s="485">
        <v>15.619748813909046</v>
      </c>
      <c r="M230" s="485">
        <v>16.48819217004651</v>
      </c>
      <c r="N230" s="485">
        <v>16.145707466217651</v>
      </c>
      <c r="O230" s="486">
        <v>16.292486625001448</v>
      </c>
    </row>
    <row r="231" spans="1:15" ht="15.75" customHeight="1" x14ac:dyDescent="0.25">
      <c r="A231" s="358" t="s">
        <v>573</v>
      </c>
      <c r="B231" s="358">
        <v>321.83999999999997</v>
      </c>
      <c r="C231" s="38" t="s">
        <v>97</v>
      </c>
      <c r="D231" s="38" t="s">
        <v>25</v>
      </c>
      <c r="E231" s="357" t="s">
        <v>173</v>
      </c>
      <c r="F231" s="357" t="s">
        <v>158</v>
      </c>
      <c r="G231" s="170">
        <v>2.87</v>
      </c>
      <c r="H231" s="38">
        <v>2.87</v>
      </c>
      <c r="I231" s="38">
        <v>2.87</v>
      </c>
      <c r="J231" s="39">
        <v>5.75</v>
      </c>
      <c r="K231" s="484">
        <v>16.255791835305498</v>
      </c>
      <c r="L231" s="485">
        <v>15.619748813909046</v>
      </c>
      <c r="M231" s="485">
        <v>16.48819217004651</v>
      </c>
      <c r="N231" s="485">
        <v>16.145707466217651</v>
      </c>
      <c r="O231" s="486">
        <v>16.292486625001448</v>
      </c>
    </row>
    <row r="232" spans="1:15" ht="15.75" customHeight="1" x14ac:dyDescent="0.25">
      <c r="A232" s="358" t="s">
        <v>573</v>
      </c>
      <c r="B232" s="358">
        <v>361.93</v>
      </c>
      <c r="C232" s="38" t="s">
        <v>97</v>
      </c>
      <c r="D232" s="38" t="s">
        <v>24</v>
      </c>
      <c r="E232" s="357" t="s">
        <v>174</v>
      </c>
      <c r="F232" s="357" t="s">
        <v>140</v>
      </c>
      <c r="G232" s="170">
        <v>4.32</v>
      </c>
      <c r="H232" s="38">
        <v>4.32</v>
      </c>
      <c r="I232" s="38">
        <v>4.32</v>
      </c>
      <c r="J232" s="39">
        <v>8.64</v>
      </c>
      <c r="K232" s="484">
        <v>16.255791835305498</v>
      </c>
      <c r="L232" s="485">
        <v>15.619748813909046</v>
      </c>
      <c r="M232" s="485">
        <v>16.48819217004651</v>
      </c>
      <c r="N232" s="485">
        <v>16.145707466217651</v>
      </c>
      <c r="O232" s="486">
        <v>16.292486625001448</v>
      </c>
    </row>
    <row r="233" spans="1:15" ht="15.75" customHeight="1" x14ac:dyDescent="0.25">
      <c r="A233" s="358" t="s">
        <v>573</v>
      </c>
      <c r="B233" s="358">
        <v>361.93</v>
      </c>
      <c r="C233" s="38" t="s">
        <v>97</v>
      </c>
      <c r="D233" s="38" t="s">
        <v>25</v>
      </c>
      <c r="E233" s="357" t="s">
        <v>174</v>
      </c>
      <c r="F233" s="357" t="s">
        <v>140</v>
      </c>
      <c r="G233" s="170">
        <v>2.88</v>
      </c>
      <c r="H233" s="38">
        <v>2.88</v>
      </c>
      <c r="I233" s="38">
        <v>2.88</v>
      </c>
      <c r="J233" s="39">
        <v>5.76</v>
      </c>
      <c r="K233" s="484">
        <v>16.255791835305498</v>
      </c>
      <c r="L233" s="485">
        <v>15.619748813909046</v>
      </c>
      <c r="M233" s="485">
        <v>16.48819217004651</v>
      </c>
      <c r="N233" s="485">
        <v>16.145707466217651</v>
      </c>
      <c r="O233" s="486">
        <v>16.292486625001448</v>
      </c>
    </row>
    <row r="234" spans="1:15" ht="15.75" customHeight="1" x14ac:dyDescent="0.25">
      <c r="A234" s="358" t="s">
        <v>591</v>
      </c>
      <c r="B234" s="358">
        <v>507.74</v>
      </c>
      <c r="C234" s="38" t="s">
        <v>100</v>
      </c>
      <c r="D234" s="38" t="s">
        <v>24</v>
      </c>
      <c r="E234" s="357" t="s">
        <v>83</v>
      </c>
      <c r="F234" s="357" t="s">
        <v>134</v>
      </c>
      <c r="G234" s="170">
        <v>4.4000000000000004</v>
      </c>
      <c r="H234" s="38">
        <v>4.4000000000000004</v>
      </c>
      <c r="I234" s="38">
        <v>4.4000000000000004</v>
      </c>
      <c r="J234" s="39">
        <v>8.8000000000000007</v>
      </c>
      <c r="K234" s="484">
        <v>13.324429589230215</v>
      </c>
      <c r="L234" s="485">
        <v>12.811011201388318</v>
      </c>
      <c r="M234" s="485">
        <v>13.52001754650332</v>
      </c>
      <c r="N234" s="485">
        <v>13.238859857923233</v>
      </c>
      <c r="O234" s="486">
        <v>13.348878083889353</v>
      </c>
    </row>
    <row r="235" spans="1:15" ht="15.75" customHeight="1" x14ac:dyDescent="0.25">
      <c r="A235" s="358" t="s">
        <v>591</v>
      </c>
      <c r="B235" s="358">
        <v>507.74</v>
      </c>
      <c r="C235" s="38" t="s">
        <v>100</v>
      </c>
      <c r="D235" s="38" t="s">
        <v>24</v>
      </c>
      <c r="E235" s="357" t="s">
        <v>83</v>
      </c>
      <c r="F235" s="357" t="s">
        <v>135</v>
      </c>
      <c r="G235" s="170">
        <v>4.4000000000000004</v>
      </c>
      <c r="H235" s="38">
        <v>4.4000000000000004</v>
      </c>
      <c r="I235" s="38">
        <v>4.4000000000000004</v>
      </c>
      <c r="J235" s="39">
        <v>8.8000000000000007</v>
      </c>
      <c r="K235" s="484">
        <v>13.324429589230215</v>
      </c>
      <c r="L235" s="485">
        <v>12.811011201388318</v>
      </c>
      <c r="M235" s="485">
        <v>13.52001754650332</v>
      </c>
      <c r="N235" s="485">
        <v>13.238859857923233</v>
      </c>
      <c r="O235" s="486">
        <v>13.348878083889353</v>
      </c>
    </row>
    <row r="236" spans="1:15" ht="15.75" customHeight="1" x14ac:dyDescent="0.25">
      <c r="A236" s="358" t="s">
        <v>591</v>
      </c>
      <c r="B236" s="358">
        <v>507.74</v>
      </c>
      <c r="C236" s="38" t="s">
        <v>100</v>
      </c>
      <c r="D236" s="38" t="s">
        <v>24</v>
      </c>
      <c r="E236" s="357" t="s">
        <v>83</v>
      </c>
      <c r="F236" s="357" t="s">
        <v>136</v>
      </c>
      <c r="G236" s="170">
        <v>4.4000000000000004</v>
      </c>
      <c r="H236" s="38">
        <v>4.4000000000000004</v>
      </c>
      <c r="I236" s="38">
        <v>4.4000000000000004</v>
      </c>
      <c r="J236" s="39">
        <v>8.8000000000000007</v>
      </c>
      <c r="K236" s="484">
        <v>13.324429589230215</v>
      </c>
      <c r="L236" s="485">
        <v>12.811011201388318</v>
      </c>
      <c r="M236" s="485">
        <v>13.52001754650332</v>
      </c>
      <c r="N236" s="485">
        <v>13.238859857923233</v>
      </c>
      <c r="O236" s="486">
        <v>13.348878083889353</v>
      </c>
    </row>
    <row r="237" spans="1:15" ht="15.75" customHeight="1" x14ac:dyDescent="0.25">
      <c r="A237" s="358" t="s">
        <v>591</v>
      </c>
      <c r="B237" s="358">
        <v>507.74</v>
      </c>
      <c r="C237" s="38" t="s">
        <v>100</v>
      </c>
      <c r="D237" s="38" t="s">
        <v>24</v>
      </c>
      <c r="E237" s="357" t="s">
        <v>83</v>
      </c>
      <c r="F237" s="357" t="s">
        <v>137</v>
      </c>
      <c r="G237" s="170">
        <v>4.4000000000000004</v>
      </c>
      <c r="H237" s="38">
        <v>4.4000000000000004</v>
      </c>
      <c r="I237" s="38">
        <v>4.4000000000000004</v>
      </c>
      <c r="J237" s="39">
        <v>8.8000000000000007</v>
      </c>
      <c r="K237" s="484">
        <v>13.324429589230215</v>
      </c>
      <c r="L237" s="485">
        <v>12.811011201388318</v>
      </c>
      <c r="M237" s="485">
        <v>13.52001754650332</v>
      </c>
      <c r="N237" s="485">
        <v>13.238859857923233</v>
      </c>
      <c r="O237" s="486">
        <v>13.348878083889353</v>
      </c>
    </row>
    <row r="238" spans="1:15" ht="15.75" customHeight="1" x14ac:dyDescent="0.25">
      <c r="A238" s="358" t="s">
        <v>591</v>
      </c>
      <c r="B238" s="358">
        <v>506.04</v>
      </c>
      <c r="C238" s="38" t="s">
        <v>100</v>
      </c>
      <c r="D238" s="38" t="s">
        <v>24</v>
      </c>
      <c r="E238" s="357" t="s">
        <v>83</v>
      </c>
      <c r="F238" s="357" t="s">
        <v>158</v>
      </c>
      <c r="G238" s="170">
        <v>4.4000000000000004</v>
      </c>
      <c r="H238" s="38">
        <v>4.4000000000000004</v>
      </c>
      <c r="I238" s="38">
        <v>4.4000000000000004</v>
      </c>
      <c r="J238" s="39">
        <v>8.8000000000000007</v>
      </c>
      <c r="K238" s="484">
        <v>13.324429589230215</v>
      </c>
      <c r="L238" s="485">
        <v>12.811011201388318</v>
      </c>
      <c r="M238" s="485">
        <v>13.52001754650332</v>
      </c>
      <c r="N238" s="485">
        <v>13.238859857923233</v>
      </c>
      <c r="O238" s="486">
        <v>13.348878083889353</v>
      </c>
    </row>
    <row r="239" spans="1:15" ht="15.75" customHeight="1" x14ac:dyDescent="0.25">
      <c r="A239" s="358" t="s">
        <v>591</v>
      </c>
      <c r="B239" s="358">
        <v>506.04</v>
      </c>
      <c r="C239" s="38" t="s">
        <v>100</v>
      </c>
      <c r="D239" s="38" t="s">
        <v>24</v>
      </c>
      <c r="E239" s="357" t="s">
        <v>83</v>
      </c>
      <c r="F239" s="357" t="s">
        <v>175</v>
      </c>
      <c r="G239" s="170">
        <v>4.4000000000000004</v>
      </c>
      <c r="H239" s="38">
        <v>4.4000000000000004</v>
      </c>
      <c r="I239" s="38">
        <v>4.4000000000000004</v>
      </c>
      <c r="J239" s="39">
        <v>8.8000000000000007</v>
      </c>
      <c r="K239" s="484">
        <v>13.324429589230215</v>
      </c>
      <c r="L239" s="485">
        <v>12.811011201388318</v>
      </c>
      <c r="M239" s="485">
        <v>13.52001754650332</v>
      </c>
      <c r="N239" s="485">
        <v>13.238859857923233</v>
      </c>
      <c r="O239" s="486">
        <v>13.348878083889353</v>
      </c>
    </row>
    <row r="240" spans="1:15" ht="15.75" customHeight="1" x14ac:dyDescent="0.25">
      <c r="A240" s="358" t="s">
        <v>591</v>
      </c>
      <c r="B240" s="358">
        <v>506.04</v>
      </c>
      <c r="C240" s="38" t="s">
        <v>100</v>
      </c>
      <c r="D240" s="38" t="s">
        <v>24</v>
      </c>
      <c r="E240" s="357" t="s">
        <v>83</v>
      </c>
      <c r="F240" s="357" t="s">
        <v>176</v>
      </c>
      <c r="G240" s="170">
        <v>4.4000000000000004</v>
      </c>
      <c r="H240" s="38">
        <v>4.4000000000000004</v>
      </c>
      <c r="I240" s="38">
        <v>4.4000000000000004</v>
      </c>
      <c r="J240" s="39">
        <v>8.8000000000000007</v>
      </c>
      <c r="K240" s="484">
        <v>13.324429589230215</v>
      </c>
      <c r="L240" s="485">
        <v>12.811011201388318</v>
      </c>
      <c r="M240" s="485">
        <v>13.52001754650332</v>
      </c>
      <c r="N240" s="485">
        <v>13.238859857923233</v>
      </c>
      <c r="O240" s="486">
        <v>13.348878083889353</v>
      </c>
    </row>
    <row r="241" spans="1:15" ht="15.75" customHeight="1" x14ac:dyDescent="0.25">
      <c r="A241" s="358" t="s">
        <v>591</v>
      </c>
      <c r="B241" s="358">
        <v>506.04</v>
      </c>
      <c r="C241" s="38" t="s">
        <v>100</v>
      </c>
      <c r="D241" s="38" t="s">
        <v>24</v>
      </c>
      <c r="E241" s="357" t="s">
        <v>83</v>
      </c>
      <c r="F241" s="357" t="s">
        <v>177</v>
      </c>
      <c r="G241" s="170">
        <v>4.4000000000000004</v>
      </c>
      <c r="H241" s="38">
        <v>4.4000000000000004</v>
      </c>
      <c r="I241" s="38">
        <v>4.4000000000000004</v>
      </c>
      <c r="J241" s="39">
        <v>8.8000000000000007</v>
      </c>
      <c r="K241" s="484">
        <v>13.324429589230215</v>
      </c>
      <c r="L241" s="485">
        <v>12.811011201388318</v>
      </c>
      <c r="M241" s="485">
        <v>13.52001754650332</v>
      </c>
      <c r="N241" s="485">
        <v>13.238859857923233</v>
      </c>
      <c r="O241" s="486">
        <v>13.348878083889353</v>
      </c>
    </row>
    <row r="242" spans="1:15" ht="15.75" customHeight="1" x14ac:dyDescent="0.25">
      <c r="A242" s="358" t="s">
        <v>591</v>
      </c>
      <c r="B242" s="358">
        <v>506.04</v>
      </c>
      <c r="C242" s="38" t="s">
        <v>24</v>
      </c>
      <c r="D242" s="38" t="s">
        <v>24</v>
      </c>
      <c r="E242" s="357" t="s">
        <v>178</v>
      </c>
      <c r="F242" s="357" t="s">
        <v>637</v>
      </c>
      <c r="G242" s="170">
        <v>4.4000000000000004</v>
      </c>
      <c r="H242" s="38">
        <v>4.4000000000000004</v>
      </c>
      <c r="I242" s="38">
        <v>4.4000000000000004</v>
      </c>
      <c r="J242" s="39">
        <v>8.81</v>
      </c>
      <c r="K242" s="484">
        <v>17.187291745374022</v>
      </c>
      <c r="L242" s="485">
        <v>16.514958142247725</v>
      </c>
      <c r="M242" s="485">
        <v>17.4317766919654</v>
      </c>
      <c r="N242" s="485">
        <v>17.0772735194079</v>
      </c>
      <c r="O242" s="486">
        <v>17.223964487362728</v>
      </c>
    </row>
    <row r="243" spans="1:15" ht="15.75" customHeight="1" x14ac:dyDescent="0.25">
      <c r="A243" s="358" t="s">
        <v>582</v>
      </c>
      <c r="B243" s="358">
        <v>282.58999999999997</v>
      </c>
      <c r="C243" s="38" t="s">
        <v>97</v>
      </c>
      <c r="D243" s="38" t="s">
        <v>24</v>
      </c>
      <c r="E243" s="357" t="s">
        <v>179</v>
      </c>
      <c r="F243" s="357" t="s">
        <v>180</v>
      </c>
      <c r="G243" s="170">
        <v>4.4000000000000004</v>
      </c>
      <c r="H243" s="38">
        <v>4.4000000000000004</v>
      </c>
      <c r="I243" s="38">
        <v>4.4000000000000004</v>
      </c>
      <c r="J243" s="39">
        <v>8.81</v>
      </c>
      <c r="K243" s="484">
        <v>16.255791835305498</v>
      </c>
      <c r="L243" s="485">
        <v>15.619748813909046</v>
      </c>
      <c r="M243" s="485">
        <v>16.48819217004651</v>
      </c>
      <c r="N243" s="485">
        <v>16.145707466217651</v>
      </c>
      <c r="O243" s="486">
        <v>16.292486625001448</v>
      </c>
    </row>
    <row r="244" spans="1:15" ht="15.75" customHeight="1" x14ac:dyDescent="0.25">
      <c r="A244" s="358" t="s">
        <v>582</v>
      </c>
      <c r="B244" s="358">
        <v>282.58999999999997</v>
      </c>
      <c r="C244" s="38" t="s">
        <v>97</v>
      </c>
      <c r="D244" s="38" t="s">
        <v>25</v>
      </c>
      <c r="E244" s="357" t="s">
        <v>179</v>
      </c>
      <c r="F244" s="357" t="s">
        <v>180</v>
      </c>
      <c r="G244" s="170">
        <v>2.94</v>
      </c>
      <c r="H244" s="38">
        <v>2.94</v>
      </c>
      <c r="I244" s="38">
        <v>2.94</v>
      </c>
      <c r="J244" s="39">
        <v>5.87</v>
      </c>
      <c r="K244" s="484">
        <v>16.255791835305498</v>
      </c>
      <c r="L244" s="485">
        <v>15.619748813909046</v>
      </c>
      <c r="M244" s="485">
        <v>16.48819217004651</v>
      </c>
      <c r="N244" s="485">
        <v>16.145707466217651</v>
      </c>
      <c r="O244" s="486">
        <v>16.292486625001448</v>
      </c>
    </row>
    <row r="245" spans="1:15" ht="15.75" customHeight="1" x14ac:dyDescent="0.25">
      <c r="A245" s="358" t="s">
        <v>538</v>
      </c>
      <c r="B245" s="358">
        <v>507.74</v>
      </c>
      <c r="C245" s="38" t="s">
        <v>98</v>
      </c>
      <c r="D245" s="38" t="s">
        <v>24</v>
      </c>
      <c r="E245" s="357" t="s">
        <v>63</v>
      </c>
      <c r="F245" s="357" t="s">
        <v>640</v>
      </c>
      <c r="G245" s="170">
        <v>4.41</v>
      </c>
      <c r="H245" s="38">
        <v>4.41</v>
      </c>
      <c r="I245" s="38">
        <v>4.41</v>
      </c>
      <c r="J245" s="39">
        <v>8.82</v>
      </c>
      <c r="K245" s="484">
        <v>16.527182389577295</v>
      </c>
      <c r="L245" s="485">
        <v>15.891521528439705</v>
      </c>
      <c r="M245" s="485">
        <v>16.771667336168676</v>
      </c>
      <c r="N245" s="485">
        <v>16.417164163611172</v>
      </c>
      <c r="O245" s="486">
        <v>16.563855131566001</v>
      </c>
    </row>
    <row r="246" spans="1:15" ht="15.75" customHeight="1" x14ac:dyDescent="0.25">
      <c r="A246" s="358" t="s">
        <v>591</v>
      </c>
      <c r="B246" s="358">
        <v>507.74</v>
      </c>
      <c r="C246" s="38" t="s">
        <v>24</v>
      </c>
      <c r="D246" s="38" t="s">
        <v>24</v>
      </c>
      <c r="E246" s="357" t="s">
        <v>181</v>
      </c>
      <c r="F246" s="357" t="s">
        <v>637</v>
      </c>
      <c r="G246" s="170">
        <v>4.41</v>
      </c>
      <c r="H246" s="38">
        <v>4.41</v>
      </c>
      <c r="I246" s="38">
        <v>4.41</v>
      </c>
      <c r="J246" s="39">
        <v>8.82</v>
      </c>
      <c r="K246" s="484">
        <v>17.187291745374022</v>
      </c>
      <c r="L246" s="485">
        <v>16.514958142247725</v>
      </c>
      <c r="M246" s="485">
        <v>17.4317766919654</v>
      </c>
      <c r="N246" s="485">
        <v>17.0772735194079</v>
      </c>
      <c r="O246" s="486">
        <v>17.223964487362728</v>
      </c>
    </row>
    <row r="247" spans="1:15" ht="15.75" customHeight="1" x14ac:dyDescent="0.25">
      <c r="A247" s="358" t="s">
        <v>582</v>
      </c>
      <c r="B247" s="358">
        <v>282.58999999999997</v>
      </c>
      <c r="C247" s="38" t="s">
        <v>97</v>
      </c>
      <c r="D247" s="38" t="s">
        <v>24</v>
      </c>
      <c r="E247" s="357" t="s">
        <v>182</v>
      </c>
      <c r="F247" s="357" t="s">
        <v>135</v>
      </c>
      <c r="G247" s="170">
        <v>4.4400000000000004</v>
      </c>
      <c r="H247" s="38">
        <v>4.4400000000000004</v>
      </c>
      <c r="I247" s="38">
        <v>4.4400000000000004</v>
      </c>
      <c r="J247" s="39">
        <v>8.89</v>
      </c>
      <c r="K247" s="484">
        <v>16.255791835305498</v>
      </c>
      <c r="L247" s="485">
        <v>15.619748813909046</v>
      </c>
      <c r="M247" s="485">
        <v>16.48819217004651</v>
      </c>
      <c r="N247" s="485">
        <v>16.145707466217651</v>
      </c>
      <c r="O247" s="486">
        <v>16.292486625001448</v>
      </c>
    </row>
    <row r="248" spans="1:15" ht="15.75" customHeight="1" x14ac:dyDescent="0.25">
      <c r="A248" s="358" t="s">
        <v>582</v>
      </c>
      <c r="B248" s="358">
        <v>282.58999999999997</v>
      </c>
      <c r="C248" s="38" t="s">
        <v>97</v>
      </c>
      <c r="D248" s="38" t="s">
        <v>25</v>
      </c>
      <c r="E248" s="357" t="s">
        <v>182</v>
      </c>
      <c r="F248" s="357" t="s">
        <v>135</v>
      </c>
      <c r="G248" s="170">
        <v>2.96</v>
      </c>
      <c r="H248" s="38">
        <v>2.96</v>
      </c>
      <c r="I248" s="38">
        <v>2.96</v>
      </c>
      <c r="J248" s="39">
        <v>5.92</v>
      </c>
      <c r="K248" s="484">
        <v>16.255791835305498</v>
      </c>
      <c r="L248" s="485">
        <v>15.619748813909046</v>
      </c>
      <c r="M248" s="485">
        <v>16.48819217004651</v>
      </c>
      <c r="N248" s="485">
        <v>16.145707466217651</v>
      </c>
      <c r="O248" s="486">
        <v>16.292486625001448</v>
      </c>
    </row>
    <row r="249" spans="1:15" ht="15.75" customHeight="1" x14ac:dyDescent="0.25">
      <c r="A249" s="358" t="s">
        <v>592</v>
      </c>
      <c r="B249" s="358">
        <v>412</v>
      </c>
      <c r="C249" s="38" t="s">
        <v>99</v>
      </c>
      <c r="D249" s="38" t="s">
        <v>24</v>
      </c>
      <c r="E249" s="357" t="s">
        <v>76</v>
      </c>
      <c r="F249" s="357" t="s">
        <v>127</v>
      </c>
      <c r="G249" s="170">
        <v>4.51</v>
      </c>
      <c r="H249" s="38">
        <v>4.51</v>
      </c>
      <c r="I249" s="38">
        <v>4.51</v>
      </c>
      <c r="J249" s="39">
        <v>9.0299999999999994</v>
      </c>
      <c r="K249" s="484">
        <v>15.350653689472086</v>
      </c>
      <c r="L249" s="485">
        <v>14.751305457771583</v>
      </c>
      <c r="M249" s="485">
        <v>15.558590831082466</v>
      </c>
      <c r="N249" s="485">
        <v>15.240569320384239</v>
      </c>
      <c r="O249" s="486">
        <v>15.375116882602718</v>
      </c>
    </row>
    <row r="250" spans="1:15" ht="15.75" customHeight="1" x14ac:dyDescent="0.25">
      <c r="A250" s="358" t="s">
        <v>593</v>
      </c>
      <c r="B250" s="358">
        <v>376</v>
      </c>
      <c r="C250" s="38" t="s">
        <v>99</v>
      </c>
      <c r="D250" s="38" t="s">
        <v>24</v>
      </c>
      <c r="E250" s="357" t="s">
        <v>80</v>
      </c>
      <c r="F250" s="357" t="s">
        <v>161</v>
      </c>
      <c r="G250" s="170">
        <v>4.51</v>
      </c>
      <c r="H250" s="38">
        <v>4.51</v>
      </c>
      <c r="I250" s="38">
        <v>4.51</v>
      </c>
      <c r="J250" s="39">
        <v>9.0299999999999994</v>
      </c>
      <c r="K250" s="484">
        <v>15.350653689472086</v>
      </c>
      <c r="L250" s="485">
        <v>14.751305457771583</v>
      </c>
      <c r="M250" s="485">
        <v>15.558590831082466</v>
      </c>
      <c r="N250" s="485">
        <v>15.240569320384239</v>
      </c>
      <c r="O250" s="486">
        <v>15.375116882602718</v>
      </c>
    </row>
    <row r="251" spans="1:15" ht="15.75" customHeight="1" x14ac:dyDescent="0.25">
      <c r="A251" s="358" t="s">
        <v>594</v>
      </c>
      <c r="B251" s="358">
        <v>522.41999999999996</v>
      </c>
      <c r="C251" s="38" t="s">
        <v>24</v>
      </c>
      <c r="D251" s="38" t="s">
        <v>24</v>
      </c>
      <c r="E251" s="357" t="s">
        <v>183</v>
      </c>
      <c r="F251" s="357" t="s">
        <v>637</v>
      </c>
      <c r="G251" s="170">
        <v>4.54</v>
      </c>
      <c r="H251" s="38">
        <v>4.54</v>
      </c>
      <c r="I251" s="38">
        <v>4.54</v>
      </c>
      <c r="J251" s="39">
        <v>9.07</v>
      </c>
      <c r="K251" s="484">
        <v>17.187291745374022</v>
      </c>
      <c r="L251" s="485">
        <v>16.514958142247725</v>
      </c>
      <c r="M251" s="485">
        <v>17.4317766919654</v>
      </c>
      <c r="N251" s="485">
        <v>17.0772735194079</v>
      </c>
      <c r="O251" s="486">
        <v>17.223964487362728</v>
      </c>
    </row>
    <row r="252" spans="1:15" ht="15.75" customHeight="1" x14ac:dyDescent="0.25">
      <c r="A252" s="358" t="s">
        <v>594</v>
      </c>
      <c r="B252" s="358">
        <v>524.9</v>
      </c>
      <c r="C252" s="38" t="s">
        <v>24</v>
      </c>
      <c r="D252" s="38" t="s">
        <v>24</v>
      </c>
      <c r="E252" s="357" t="s">
        <v>69</v>
      </c>
      <c r="F252" s="357" t="s">
        <v>637</v>
      </c>
      <c r="G252" s="170">
        <v>4.57</v>
      </c>
      <c r="H252" s="38">
        <v>4.57</v>
      </c>
      <c r="I252" s="38">
        <v>4.57</v>
      </c>
      <c r="J252" s="39">
        <v>9.14</v>
      </c>
      <c r="K252" s="484">
        <v>17.187291745374022</v>
      </c>
      <c r="L252" s="485">
        <v>16.514958142247725</v>
      </c>
      <c r="M252" s="485">
        <v>17.4317766919654</v>
      </c>
      <c r="N252" s="485">
        <v>17.0772735194079</v>
      </c>
      <c r="O252" s="486">
        <v>17.223964487362728</v>
      </c>
    </row>
    <row r="253" spans="1:15" ht="15.75" customHeight="1" x14ac:dyDescent="0.25">
      <c r="A253" s="358" t="s">
        <v>573</v>
      </c>
      <c r="B253" s="358">
        <v>361.93</v>
      </c>
      <c r="C253" s="38" t="s">
        <v>97</v>
      </c>
      <c r="D253" s="38" t="s">
        <v>24</v>
      </c>
      <c r="E253" s="357" t="s">
        <v>92</v>
      </c>
      <c r="F253" s="357" t="s">
        <v>124</v>
      </c>
      <c r="G253" s="170">
        <v>4.62</v>
      </c>
      <c r="H253" s="38">
        <v>4.62</v>
      </c>
      <c r="I253" s="38">
        <v>4.62</v>
      </c>
      <c r="J253" s="39">
        <v>9.24</v>
      </c>
      <c r="K253" s="484">
        <v>15.998928307433856</v>
      </c>
      <c r="L253" s="485">
        <v>15.375116882602718</v>
      </c>
      <c r="M253" s="485">
        <v>16.231328642174866</v>
      </c>
      <c r="N253" s="485">
        <v>15.901075534911323</v>
      </c>
      <c r="O253" s="486">
        <v>16.035623097129804</v>
      </c>
    </row>
    <row r="254" spans="1:15" ht="15.75" customHeight="1" x14ac:dyDescent="0.25">
      <c r="A254" s="358" t="s">
        <v>573</v>
      </c>
      <c r="B254" s="358">
        <v>361.93</v>
      </c>
      <c r="C254" s="38" t="s">
        <v>97</v>
      </c>
      <c r="D254" s="38" t="s">
        <v>25</v>
      </c>
      <c r="E254" s="357" t="s">
        <v>92</v>
      </c>
      <c r="F254" s="357" t="s">
        <v>184</v>
      </c>
      <c r="G254" s="170">
        <v>3.08</v>
      </c>
      <c r="H254" s="38">
        <v>3.08</v>
      </c>
      <c r="I254" s="38">
        <v>3.08</v>
      </c>
      <c r="J254" s="39">
        <v>6.16</v>
      </c>
      <c r="K254" s="484">
        <v>15.998928307433856</v>
      </c>
      <c r="L254" s="485">
        <v>15.375116882602718</v>
      </c>
      <c r="M254" s="485">
        <v>16.231328642174866</v>
      </c>
      <c r="N254" s="485">
        <v>15.901075534911323</v>
      </c>
      <c r="O254" s="486">
        <v>16.035623097129804</v>
      </c>
    </row>
    <row r="255" spans="1:15" ht="15.75" customHeight="1" x14ac:dyDescent="0.25">
      <c r="A255" s="358" t="s">
        <v>567</v>
      </c>
      <c r="B255" s="358">
        <v>282.58999999999997</v>
      </c>
      <c r="C255" s="38" t="s">
        <v>97</v>
      </c>
      <c r="D255" s="38" t="s">
        <v>24</v>
      </c>
      <c r="E255" s="357" t="s">
        <v>185</v>
      </c>
      <c r="F255" s="357" t="s">
        <v>180</v>
      </c>
      <c r="G255" s="170">
        <v>4.63</v>
      </c>
      <c r="H255" s="38">
        <v>4.63</v>
      </c>
      <c r="I255" s="38">
        <v>4.63</v>
      </c>
      <c r="J255" s="39">
        <v>9.26</v>
      </c>
      <c r="K255" s="484">
        <v>16.255791835305498</v>
      </c>
      <c r="L255" s="485">
        <v>15.619748813909046</v>
      </c>
      <c r="M255" s="485">
        <v>16.48819217004651</v>
      </c>
      <c r="N255" s="485">
        <v>16.145707466217651</v>
      </c>
      <c r="O255" s="486">
        <v>16.292486625001448</v>
      </c>
    </row>
    <row r="256" spans="1:15" ht="15.75" customHeight="1" x14ac:dyDescent="0.25">
      <c r="A256" s="358" t="s">
        <v>567</v>
      </c>
      <c r="B256" s="358">
        <v>282.58999999999997</v>
      </c>
      <c r="C256" s="38" t="s">
        <v>97</v>
      </c>
      <c r="D256" s="38" t="s">
        <v>25</v>
      </c>
      <c r="E256" s="357" t="s">
        <v>185</v>
      </c>
      <c r="F256" s="357" t="s">
        <v>180</v>
      </c>
      <c r="G256" s="170">
        <v>3.09</v>
      </c>
      <c r="H256" s="38">
        <v>3.09</v>
      </c>
      <c r="I256" s="38">
        <v>3.09</v>
      </c>
      <c r="J256" s="39">
        <v>6.18</v>
      </c>
      <c r="K256" s="484">
        <v>16.255791835305498</v>
      </c>
      <c r="L256" s="485">
        <v>15.619748813909046</v>
      </c>
      <c r="M256" s="485">
        <v>16.48819217004651</v>
      </c>
      <c r="N256" s="485">
        <v>16.145707466217651</v>
      </c>
      <c r="O256" s="486">
        <v>16.292486625001448</v>
      </c>
    </row>
    <row r="257" spans="1:15" ht="15.75" customHeight="1" x14ac:dyDescent="0.25">
      <c r="A257" s="358" t="s">
        <v>567</v>
      </c>
      <c r="B257" s="358">
        <v>321.83999999999997</v>
      </c>
      <c r="C257" s="38" t="s">
        <v>97</v>
      </c>
      <c r="D257" s="38" t="s">
        <v>24</v>
      </c>
      <c r="E257" s="357" t="s">
        <v>186</v>
      </c>
      <c r="F257" s="357" t="s">
        <v>135</v>
      </c>
      <c r="G257" s="170">
        <v>4.67</v>
      </c>
      <c r="H257" s="38">
        <v>4.67</v>
      </c>
      <c r="I257" s="38">
        <v>4.67</v>
      </c>
      <c r="J257" s="39">
        <v>9.34</v>
      </c>
      <c r="K257" s="484">
        <v>16.255791835305498</v>
      </c>
      <c r="L257" s="485">
        <v>15.619748813909046</v>
      </c>
      <c r="M257" s="485">
        <v>16.48819217004651</v>
      </c>
      <c r="N257" s="485">
        <v>16.145707466217651</v>
      </c>
      <c r="O257" s="486">
        <v>16.292486625001448</v>
      </c>
    </row>
    <row r="258" spans="1:15" ht="15.75" customHeight="1" x14ac:dyDescent="0.25">
      <c r="A258" s="358" t="s">
        <v>567</v>
      </c>
      <c r="B258" s="358">
        <v>321.83999999999997</v>
      </c>
      <c r="C258" s="38" t="s">
        <v>97</v>
      </c>
      <c r="D258" s="38" t="s">
        <v>25</v>
      </c>
      <c r="E258" s="357" t="s">
        <v>186</v>
      </c>
      <c r="F258" s="357" t="s">
        <v>135</v>
      </c>
      <c r="G258" s="170">
        <v>3.11</v>
      </c>
      <c r="H258" s="38">
        <v>3.11</v>
      </c>
      <c r="I258" s="38">
        <v>3.11</v>
      </c>
      <c r="J258" s="39">
        <v>6.23</v>
      </c>
      <c r="K258" s="484">
        <v>16.255791835305498</v>
      </c>
      <c r="L258" s="485">
        <v>15.619748813909046</v>
      </c>
      <c r="M258" s="485">
        <v>16.48819217004651</v>
      </c>
      <c r="N258" s="485">
        <v>16.145707466217651</v>
      </c>
      <c r="O258" s="486">
        <v>16.292486625001448</v>
      </c>
    </row>
    <row r="259" spans="1:15" ht="15.75" customHeight="1" x14ac:dyDescent="0.25">
      <c r="A259" s="358" t="s">
        <v>585</v>
      </c>
      <c r="B259" s="358">
        <v>455.5</v>
      </c>
      <c r="C259" s="38" t="s">
        <v>97</v>
      </c>
      <c r="D259" s="38" t="s">
        <v>24</v>
      </c>
      <c r="E259" s="357" t="s">
        <v>90</v>
      </c>
      <c r="F259" s="357" t="s">
        <v>171</v>
      </c>
      <c r="G259" s="170">
        <v>4.76</v>
      </c>
      <c r="H259" s="38">
        <v>4.76</v>
      </c>
      <c r="I259" s="38">
        <v>4.76</v>
      </c>
      <c r="J259" s="39">
        <v>9.51</v>
      </c>
      <c r="K259" s="484">
        <v>18.799963920891312</v>
      </c>
      <c r="L259" s="485">
        <v>18.078299723537643</v>
      </c>
      <c r="M259" s="485">
        <v>19.081290641893588</v>
      </c>
      <c r="N259" s="485">
        <v>18.677647955238147</v>
      </c>
      <c r="O259" s="486">
        <v>18.848890307152576</v>
      </c>
    </row>
    <row r="260" spans="1:15" ht="15.75" customHeight="1" x14ac:dyDescent="0.25">
      <c r="A260" s="358" t="s">
        <v>585</v>
      </c>
      <c r="B260" s="358">
        <v>455.5</v>
      </c>
      <c r="C260" s="38" t="s">
        <v>97</v>
      </c>
      <c r="D260" s="38" t="s">
        <v>25</v>
      </c>
      <c r="E260" s="357" t="s">
        <v>90</v>
      </c>
      <c r="F260" s="357" t="s">
        <v>171</v>
      </c>
      <c r="G260" s="170">
        <v>3.17</v>
      </c>
      <c r="H260" s="38">
        <v>3.17</v>
      </c>
      <c r="I260" s="38">
        <v>3.17</v>
      </c>
      <c r="J260" s="39">
        <v>6.34</v>
      </c>
      <c r="K260" s="484">
        <v>18.799963920891312</v>
      </c>
      <c r="L260" s="485">
        <v>18.078299723537643</v>
      </c>
      <c r="M260" s="485">
        <v>19.081290641893588</v>
      </c>
      <c r="N260" s="485">
        <v>18.677647955238147</v>
      </c>
      <c r="O260" s="486">
        <v>18.848890307152576</v>
      </c>
    </row>
    <row r="261" spans="1:15" ht="15.75" customHeight="1" x14ac:dyDescent="0.25">
      <c r="A261" s="358" t="s">
        <v>578</v>
      </c>
      <c r="B261" s="358">
        <v>361.93</v>
      </c>
      <c r="C261" s="38" t="s">
        <v>97</v>
      </c>
      <c r="D261" s="38" t="s">
        <v>24</v>
      </c>
      <c r="E261" s="357" t="s">
        <v>187</v>
      </c>
      <c r="F261" s="357" t="s">
        <v>158</v>
      </c>
      <c r="G261" s="170">
        <v>4.8</v>
      </c>
      <c r="H261" s="38">
        <v>4.8</v>
      </c>
      <c r="I261" s="38">
        <v>4.8</v>
      </c>
      <c r="J261" s="39">
        <v>9.59</v>
      </c>
      <c r="K261" s="484">
        <v>16.255791835305498</v>
      </c>
      <c r="L261" s="485">
        <v>15.619748813909046</v>
      </c>
      <c r="M261" s="485">
        <v>16.48819217004651</v>
      </c>
      <c r="N261" s="485">
        <v>16.145707466217651</v>
      </c>
      <c r="O261" s="486">
        <v>16.292486625001448</v>
      </c>
    </row>
    <row r="262" spans="1:15" ht="15.75" customHeight="1" x14ac:dyDescent="0.25">
      <c r="A262" s="358" t="s">
        <v>578</v>
      </c>
      <c r="B262" s="358">
        <v>361.93</v>
      </c>
      <c r="C262" s="38" t="s">
        <v>97</v>
      </c>
      <c r="D262" s="38" t="s">
        <v>25</v>
      </c>
      <c r="E262" s="357" t="s">
        <v>187</v>
      </c>
      <c r="F262" s="357" t="s">
        <v>158</v>
      </c>
      <c r="G262" s="170">
        <v>3.2</v>
      </c>
      <c r="H262" s="38">
        <v>3.2</v>
      </c>
      <c r="I262" s="38">
        <v>3.2</v>
      </c>
      <c r="J262" s="39">
        <v>6.4</v>
      </c>
      <c r="K262" s="484">
        <v>16.255791835305498</v>
      </c>
      <c r="L262" s="485">
        <v>15.619748813909046</v>
      </c>
      <c r="M262" s="485">
        <v>16.48819217004651</v>
      </c>
      <c r="N262" s="485">
        <v>16.145707466217651</v>
      </c>
      <c r="O262" s="486">
        <v>16.292486625001448</v>
      </c>
    </row>
    <row r="263" spans="1:15" ht="15.75" customHeight="1" x14ac:dyDescent="0.25">
      <c r="A263" s="358" t="s">
        <v>578</v>
      </c>
      <c r="B263" s="358">
        <v>361.93</v>
      </c>
      <c r="C263" s="38" t="s">
        <v>97</v>
      </c>
      <c r="D263" s="38" t="s">
        <v>24</v>
      </c>
      <c r="E263" s="357" t="s">
        <v>188</v>
      </c>
      <c r="F263" s="357" t="s">
        <v>140</v>
      </c>
      <c r="G263" s="170">
        <v>4.8</v>
      </c>
      <c r="H263" s="38">
        <v>4.8</v>
      </c>
      <c r="I263" s="38">
        <v>4.8</v>
      </c>
      <c r="J263" s="39">
        <v>9.6</v>
      </c>
      <c r="K263" s="484">
        <v>16.255791835305498</v>
      </c>
      <c r="L263" s="485">
        <v>15.619748813909046</v>
      </c>
      <c r="M263" s="485">
        <v>16.48819217004651</v>
      </c>
      <c r="N263" s="485">
        <v>16.145707466217651</v>
      </c>
      <c r="O263" s="486">
        <v>16.292486625001448</v>
      </c>
    </row>
    <row r="264" spans="1:15" ht="15.75" customHeight="1" x14ac:dyDescent="0.25">
      <c r="A264" s="358" t="s">
        <v>578</v>
      </c>
      <c r="B264" s="358">
        <v>361.93</v>
      </c>
      <c r="C264" s="38" t="s">
        <v>97</v>
      </c>
      <c r="D264" s="38" t="s">
        <v>25</v>
      </c>
      <c r="E264" s="357" t="s">
        <v>188</v>
      </c>
      <c r="F264" s="357" t="s">
        <v>140</v>
      </c>
      <c r="G264" s="170">
        <v>3.2</v>
      </c>
      <c r="H264" s="38">
        <v>3.2</v>
      </c>
      <c r="I264" s="38">
        <v>3.2</v>
      </c>
      <c r="J264" s="39">
        <v>6.4</v>
      </c>
      <c r="K264" s="484">
        <v>16.255791835305498</v>
      </c>
      <c r="L264" s="485">
        <v>15.619748813909046</v>
      </c>
      <c r="M264" s="485">
        <v>16.48819217004651</v>
      </c>
      <c r="N264" s="485">
        <v>16.145707466217651</v>
      </c>
      <c r="O264" s="486">
        <v>16.292486625001448</v>
      </c>
    </row>
    <row r="265" spans="1:15" ht="15.75" customHeight="1" x14ac:dyDescent="0.25">
      <c r="A265" s="358" t="s">
        <v>595</v>
      </c>
      <c r="B265" s="358">
        <v>557.49</v>
      </c>
      <c r="C265" s="38" t="s">
        <v>100</v>
      </c>
      <c r="D265" s="38" t="s">
        <v>24</v>
      </c>
      <c r="E265" s="357" t="s">
        <v>83</v>
      </c>
      <c r="F265" s="357" t="s">
        <v>134</v>
      </c>
      <c r="G265" s="170">
        <v>4.84</v>
      </c>
      <c r="H265" s="38">
        <v>4.84</v>
      </c>
      <c r="I265" s="38">
        <v>4.84</v>
      </c>
      <c r="J265" s="39">
        <v>9.68</v>
      </c>
      <c r="K265" s="484">
        <v>13.324429589230215</v>
      </c>
      <c r="L265" s="485">
        <v>12.811011201388318</v>
      </c>
      <c r="M265" s="485">
        <v>13.52001754650332</v>
      </c>
      <c r="N265" s="485">
        <v>13.238859857923233</v>
      </c>
      <c r="O265" s="486">
        <v>13.348878083889353</v>
      </c>
    </row>
    <row r="266" spans="1:15" ht="15.75" customHeight="1" x14ac:dyDescent="0.25">
      <c r="A266" s="358" t="s">
        <v>595</v>
      </c>
      <c r="B266" s="358">
        <v>557.49</v>
      </c>
      <c r="C266" s="38" t="s">
        <v>100</v>
      </c>
      <c r="D266" s="38" t="s">
        <v>24</v>
      </c>
      <c r="E266" s="357" t="s">
        <v>83</v>
      </c>
      <c r="F266" s="357" t="s">
        <v>135</v>
      </c>
      <c r="G266" s="170">
        <v>4.84</v>
      </c>
      <c r="H266" s="38">
        <v>4.84</v>
      </c>
      <c r="I266" s="38">
        <v>4.84</v>
      </c>
      <c r="J266" s="39">
        <v>9.68</v>
      </c>
      <c r="K266" s="484">
        <v>13.324429589230215</v>
      </c>
      <c r="L266" s="485">
        <v>12.811011201388318</v>
      </c>
      <c r="M266" s="485">
        <v>13.52001754650332</v>
      </c>
      <c r="N266" s="485">
        <v>13.238859857923233</v>
      </c>
      <c r="O266" s="486">
        <v>13.348878083889353</v>
      </c>
    </row>
    <row r="267" spans="1:15" ht="15.75" customHeight="1" x14ac:dyDescent="0.25">
      <c r="A267" s="358" t="s">
        <v>595</v>
      </c>
      <c r="B267" s="358">
        <v>557.49</v>
      </c>
      <c r="C267" s="38" t="s">
        <v>100</v>
      </c>
      <c r="D267" s="38" t="s">
        <v>24</v>
      </c>
      <c r="E267" s="357" t="s">
        <v>83</v>
      </c>
      <c r="F267" s="357" t="s">
        <v>136</v>
      </c>
      <c r="G267" s="170">
        <v>4.84</v>
      </c>
      <c r="H267" s="38">
        <v>4.84</v>
      </c>
      <c r="I267" s="38">
        <v>4.84</v>
      </c>
      <c r="J267" s="39">
        <v>9.68</v>
      </c>
      <c r="K267" s="484">
        <v>13.324429589230215</v>
      </c>
      <c r="L267" s="485">
        <v>12.811011201388318</v>
      </c>
      <c r="M267" s="485">
        <v>13.52001754650332</v>
      </c>
      <c r="N267" s="485">
        <v>13.238859857923233</v>
      </c>
      <c r="O267" s="486">
        <v>13.348878083889353</v>
      </c>
    </row>
    <row r="268" spans="1:15" ht="15.75" customHeight="1" x14ac:dyDescent="0.25">
      <c r="A268" s="358" t="s">
        <v>595</v>
      </c>
      <c r="B268" s="358">
        <v>557.49</v>
      </c>
      <c r="C268" s="38" t="s">
        <v>100</v>
      </c>
      <c r="D268" s="38" t="s">
        <v>24</v>
      </c>
      <c r="E268" s="357" t="s">
        <v>83</v>
      </c>
      <c r="F268" s="357" t="s">
        <v>137</v>
      </c>
      <c r="G268" s="170">
        <v>4.84</v>
      </c>
      <c r="H268" s="38">
        <v>4.84</v>
      </c>
      <c r="I268" s="38">
        <v>4.84</v>
      </c>
      <c r="J268" s="39">
        <v>9.68</v>
      </c>
      <c r="K268" s="484">
        <v>13.324429589230215</v>
      </c>
      <c r="L268" s="485">
        <v>12.811011201388318</v>
      </c>
      <c r="M268" s="485">
        <v>13.52001754650332</v>
      </c>
      <c r="N268" s="485">
        <v>13.238859857923233</v>
      </c>
      <c r="O268" s="486">
        <v>13.348878083889353</v>
      </c>
    </row>
    <row r="269" spans="1:15" ht="15.75" customHeight="1" x14ac:dyDescent="0.25">
      <c r="A269" s="358" t="s">
        <v>595</v>
      </c>
      <c r="B269" s="358">
        <v>557.09</v>
      </c>
      <c r="C269" s="38" t="s">
        <v>100</v>
      </c>
      <c r="D269" s="38" t="s">
        <v>24</v>
      </c>
      <c r="E269" s="357" t="s">
        <v>83</v>
      </c>
      <c r="F269" s="357" t="s">
        <v>158</v>
      </c>
      <c r="G269" s="170">
        <v>4.84</v>
      </c>
      <c r="H269" s="38">
        <v>4.84</v>
      </c>
      <c r="I269" s="38">
        <v>4.84</v>
      </c>
      <c r="J269" s="39">
        <v>9.68</v>
      </c>
      <c r="K269" s="484">
        <v>13.324429589230215</v>
      </c>
      <c r="L269" s="485">
        <v>12.811011201388318</v>
      </c>
      <c r="M269" s="485">
        <v>13.52001754650332</v>
      </c>
      <c r="N269" s="485">
        <v>13.238859857923233</v>
      </c>
      <c r="O269" s="486">
        <v>13.348878083889353</v>
      </c>
    </row>
    <row r="270" spans="1:15" ht="15.75" customHeight="1" x14ac:dyDescent="0.25">
      <c r="A270" s="358" t="s">
        <v>595</v>
      </c>
      <c r="B270" s="358">
        <v>557.09</v>
      </c>
      <c r="C270" s="38" t="s">
        <v>100</v>
      </c>
      <c r="D270" s="38" t="s">
        <v>24</v>
      </c>
      <c r="E270" s="357" t="s">
        <v>83</v>
      </c>
      <c r="F270" s="357" t="s">
        <v>175</v>
      </c>
      <c r="G270" s="170">
        <v>4.84</v>
      </c>
      <c r="H270" s="38">
        <v>4.84</v>
      </c>
      <c r="I270" s="38">
        <v>4.84</v>
      </c>
      <c r="J270" s="39">
        <v>9.68</v>
      </c>
      <c r="K270" s="484">
        <v>13.324429589230215</v>
      </c>
      <c r="L270" s="485">
        <v>12.811011201388318</v>
      </c>
      <c r="M270" s="485">
        <v>13.52001754650332</v>
      </c>
      <c r="N270" s="485">
        <v>13.238859857923233</v>
      </c>
      <c r="O270" s="486">
        <v>13.348878083889353</v>
      </c>
    </row>
    <row r="271" spans="1:15" ht="15.75" customHeight="1" x14ac:dyDescent="0.25">
      <c r="A271" s="358" t="s">
        <v>595</v>
      </c>
      <c r="B271" s="358">
        <v>557.09</v>
      </c>
      <c r="C271" s="38" t="s">
        <v>100</v>
      </c>
      <c r="D271" s="38" t="s">
        <v>24</v>
      </c>
      <c r="E271" s="357" t="s">
        <v>83</v>
      </c>
      <c r="F271" s="357" t="s">
        <v>176</v>
      </c>
      <c r="G271" s="170">
        <v>4.84</v>
      </c>
      <c r="H271" s="38">
        <v>4.84</v>
      </c>
      <c r="I271" s="38">
        <v>4.84</v>
      </c>
      <c r="J271" s="39">
        <v>9.68</v>
      </c>
      <c r="K271" s="484">
        <v>13.324429589230215</v>
      </c>
      <c r="L271" s="485">
        <v>12.811011201388318</v>
      </c>
      <c r="M271" s="485">
        <v>13.52001754650332</v>
      </c>
      <c r="N271" s="485">
        <v>13.238859857923233</v>
      </c>
      <c r="O271" s="486">
        <v>13.348878083889353</v>
      </c>
    </row>
    <row r="272" spans="1:15" ht="15.75" customHeight="1" x14ac:dyDescent="0.25">
      <c r="A272" s="358" t="s">
        <v>595</v>
      </c>
      <c r="B272" s="358">
        <v>557.09</v>
      </c>
      <c r="C272" s="38" t="s">
        <v>100</v>
      </c>
      <c r="D272" s="38" t="s">
        <v>24</v>
      </c>
      <c r="E272" s="357" t="s">
        <v>83</v>
      </c>
      <c r="F272" s="357" t="s">
        <v>177</v>
      </c>
      <c r="G272" s="170">
        <v>4.84</v>
      </c>
      <c r="H272" s="38">
        <v>4.84</v>
      </c>
      <c r="I272" s="38">
        <v>4.84</v>
      </c>
      <c r="J272" s="39">
        <v>9.68</v>
      </c>
      <c r="K272" s="484">
        <v>13.324429589230215</v>
      </c>
      <c r="L272" s="485">
        <v>12.811011201388318</v>
      </c>
      <c r="M272" s="485">
        <v>13.52001754650332</v>
      </c>
      <c r="N272" s="485">
        <v>13.238859857923233</v>
      </c>
      <c r="O272" s="486">
        <v>13.348878083889353</v>
      </c>
    </row>
    <row r="273" spans="1:15" ht="15.75" customHeight="1" x14ac:dyDescent="0.25">
      <c r="A273" s="358" t="s">
        <v>596</v>
      </c>
      <c r="B273" s="358">
        <v>563.65</v>
      </c>
      <c r="C273" s="38" t="s">
        <v>24</v>
      </c>
      <c r="D273" s="38" t="s">
        <v>24</v>
      </c>
      <c r="E273" s="357" t="s">
        <v>189</v>
      </c>
      <c r="F273" s="357" t="s">
        <v>637</v>
      </c>
      <c r="G273" s="170">
        <v>4.91</v>
      </c>
      <c r="H273" s="38">
        <v>4.91</v>
      </c>
      <c r="I273" s="38">
        <v>4.91</v>
      </c>
      <c r="J273" s="39">
        <v>9.81</v>
      </c>
      <c r="K273" s="484">
        <v>17.187291745374022</v>
      </c>
      <c r="L273" s="485">
        <v>16.514958142247725</v>
      </c>
      <c r="M273" s="485">
        <v>17.4317766919654</v>
      </c>
      <c r="N273" s="485">
        <v>17.0772735194079</v>
      </c>
      <c r="O273" s="486">
        <v>17.223964487362728</v>
      </c>
    </row>
    <row r="274" spans="1:15" ht="15.75" customHeight="1" x14ac:dyDescent="0.25">
      <c r="A274" s="358" t="s">
        <v>575</v>
      </c>
      <c r="B274" s="358">
        <v>288</v>
      </c>
      <c r="C274" s="38" t="s">
        <v>99</v>
      </c>
      <c r="D274" s="38" t="s">
        <v>24</v>
      </c>
      <c r="E274" s="357" t="s">
        <v>80</v>
      </c>
      <c r="F274" s="357" t="s">
        <v>130</v>
      </c>
      <c r="G274" s="170">
        <v>4.95</v>
      </c>
      <c r="H274" s="38">
        <v>4.95</v>
      </c>
      <c r="I274" s="38">
        <v>4.95</v>
      </c>
      <c r="J274" s="39">
        <v>9.89</v>
      </c>
      <c r="K274" s="484">
        <v>15.350653689472086</v>
      </c>
      <c r="L274" s="485">
        <v>14.751305457771583</v>
      </c>
      <c r="M274" s="485">
        <v>15.558590831082466</v>
      </c>
      <c r="N274" s="485">
        <v>15.240569320384239</v>
      </c>
      <c r="O274" s="486">
        <v>15.375116882602718</v>
      </c>
    </row>
    <row r="275" spans="1:15" ht="15.75" customHeight="1" x14ac:dyDescent="0.25">
      <c r="A275" s="358" t="s">
        <v>593</v>
      </c>
      <c r="B275" s="358">
        <v>412</v>
      </c>
      <c r="C275" s="38" t="s">
        <v>99</v>
      </c>
      <c r="D275" s="38" t="s">
        <v>24</v>
      </c>
      <c r="E275" s="357" t="s">
        <v>76</v>
      </c>
      <c r="F275" s="357" t="s">
        <v>190</v>
      </c>
      <c r="G275" s="170">
        <v>5.0199999999999996</v>
      </c>
      <c r="H275" s="38">
        <v>5.0199999999999996</v>
      </c>
      <c r="I275" s="38">
        <v>5.0199999999999996</v>
      </c>
      <c r="J275" s="39">
        <v>10.039999999999999</v>
      </c>
      <c r="K275" s="484">
        <v>15.350653689472086</v>
      </c>
      <c r="L275" s="485">
        <v>14.751305457771583</v>
      </c>
      <c r="M275" s="485">
        <v>15.558590831082466</v>
      </c>
      <c r="N275" s="485">
        <v>15.240569320384239</v>
      </c>
      <c r="O275" s="486">
        <v>15.375116882602718</v>
      </c>
    </row>
    <row r="276" spans="1:15" ht="15.75" customHeight="1" x14ac:dyDescent="0.25">
      <c r="A276" s="358" t="s">
        <v>590</v>
      </c>
      <c r="B276" s="358">
        <v>483.84</v>
      </c>
      <c r="C276" s="38" t="s">
        <v>97</v>
      </c>
      <c r="D276" s="38" t="s">
        <v>24</v>
      </c>
      <c r="E276" s="357" t="s">
        <v>86</v>
      </c>
      <c r="F276" s="357" t="s">
        <v>171</v>
      </c>
      <c r="G276" s="170">
        <v>5.04</v>
      </c>
      <c r="H276" s="38">
        <v>5.04</v>
      </c>
      <c r="I276" s="38">
        <v>5.04</v>
      </c>
      <c r="J276" s="39">
        <v>10.08</v>
      </c>
      <c r="K276" s="484">
        <v>12.904334376408805</v>
      </c>
      <c r="L276" s="485">
        <v>12.402838917230833</v>
      </c>
      <c r="M276" s="485">
        <v>13.100039921453869</v>
      </c>
      <c r="N276" s="485">
        <v>12.81871320045159</v>
      </c>
      <c r="O276" s="486">
        <v>12.941029166104753</v>
      </c>
    </row>
    <row r="277" spans="1:15" ht="15.75" customHeight="1" x14ac:dyDescent="0.25">
      <c r="A277" s="358" t="s">
        <v>590</v>
      </c>
      <c r="B277" s="358">
        <v>483.84</v>
      </c>
      <c r="C277" s="38" t="s">
        <v>97</v>
      </c>
      <c r="D277" s="38" t="s">
        <v>25</v>
      </c>
      <c r="E277" s="357" t="s">
        <v>86</v>
      </c>
      <c r="F277" s="357" t="s">
        <v>171</v>
      </c>
      <c r="G277" s="170">
        <v>3.36</v>
      </c>
      <c r="H277" s="38">
        <v>3.36</v>
      </c>
      <c r="I277" s="38">
        <v>3.36</v>
      </c>
      <c r="J277" s="39">
        <v>6.72</v>
      </c>
      <c r="K277" s="484">
        <v>12.904334376408805</v>
      </c>
      <c r="L277" s="485">
        <v>12.402838917230833</v>
      </c>
      <c r="M277" s="485">
        <v>13.100039921453869</v>
      </c>
      <c r="N277" s="485">
        <v>12.81871320045159</v>
      </c>
      <c r="O277" s="486">
        <v>12.941029166104753</v>
      </c>
    </row>
    <row r="278" spans="1:15" ht="15.75" customHeight="1" x14ac:dyDescent="0.25">
      <c r="A278" s="358" t="s">
        <v>597</v>
      </c>
      <c r="B278" s="358">
        <v>412</v>
      </c>
      <c r="C278" s="38" t="s">
        <v>99</v>
      </c>
      <c r="D278" s="38" t="s">
        <v>24</v>
      </c>
      <c r="E278" s="357" t="s">
        <v>76</v>
      </c>
      <c r="F278" s="357" t="s">
        <v>127</v>
      </c>
      <c r="G278" s="170">
        <v>5.08</v>
      </c>
      <c r="H278" s="38">
        <v>5.08</v>
      </c>
      <c r="I278" s="38">
        <v>5.08</v>
      </c>
      <c r="J278" s="39">
        <v>10.16</v>
      </c>
      <c r="K278" s="484">
        <v>15.350653689472086</v>
      </c>
      <c r="L278" s="485">
        <v>14.751305457771583</v>
      </c>
      <c r="M278" s="485">
        <v>15.558590831082466</v>
      </c>
      <c r="N278" s="485">
        <v>15.240569320384239</v>
      </c>
      <c r="O278" s="486">
        <v>15.375116882602718</v>
      </c>
    </row>
    <row r="279" spans="1:15" ht="15.75" customHeight="1" x14ac:dyDescent="0.25">
      <c r="A279" s="358" t="s">
        <v>578</v>
      </c>
      <c r="B279" s="358">
        <v>402.56</v>
      </c>
      <c r="C279" s="38" t="s">
        <v>97</v>
      </c>
      <c r="D279" s="38" t="s">
        <v>24</v>
      </c>
      <c r="E279" s="357" t="s">
        <v>56</v>
      </c>
      <c r="F279" s="357" t="s">
        <v>124</v>
      </c>
      <c r="G279" s="170">
        <v>5.13</v>
      </c>
      <c r="H279" s="38">
        <v>5.13</v>
      </c>
      <c r="I279" s="38">
        <v>5.13</v>
      </c>
      <c r="J279" s="39">
        <v>10.26</v>
      </c>
      <c r="K279" s="484">
        <v>13.821704118807537</v>
      </c>
      <c r="L279" s="485">
        <v>13.283513869933612</v>
      </c>
      <c r="M279" s="485">
        <v>14.029641260417915</v>
      </c>
      <c r="N279" s="485">
        <v>13.73608294285032</v>
      </c>
      <c r="O279" s="486">
        <v>13.858398908503485</v>
      </c>
    </row>
    <row r="280" spans="1:15" ht="15.75" customHeight="1" x14ac:dyDescent="0.25">
      <c r="A280" s="358" t="s">
        <v>578</v>
      </c>
      <c r="B280" s="358">
        <v>402.56</v>
      </c>
      <c r="C280" s="38" t="s">
        <v>97</v>
      </c>
      <c r="D280" s="38" t="s">
        <v>25</v>
      </c>
      <c r="E280" s="357" t="s">
        <v>56</v>
      </c>
      <c r="F280" s="357" t="s">
        <v>124</v>
      </c>
      <c r="G280" s="170">
        <v>3.42</v>
      </c>
      <c r="H280" s="38">
        <v>3.42</v>
      </c>
      <c r="I280" s="38">
        <v>3.42</v>
      </c>
      <c r="J280" s="39">
        <v>6.84</v>
      </c>
      <c r="K280" s="484">
        <v>13.821704118807537</v>
      </c>
      <c r="L280" s="485">
        <v>13.283513869933612</v>
      </c>
      <c r="M280" s="485">
        <v>14.029641260417915</v>
      </c>
      <c r="N280" s="485">
        <v>13.73608294285032</v>
      </c>
      <c r="O280" s="486">
        <v>13.858398908503485</v>
      </c>
    </row>
    <row r="281" spans="1:15" ht="15.75" customHeight="1" x14ac:dyDescent="0.25">
      <c r="A281" s="358" t="s">
        <v>573</v>
      </c>
      <c r="B281" s="358">
        <v>362.06</v>
      </c>
      <c r="C281" s="38" t="s">
        <v>97</v>
      </c>
      <c r="D281" s="38" t="s">
        <v>24</v>
      </c>
      <c r="E281" s="357" t="s">
        <v>89</v>
      </c>
      <c r="F281" s="357" t="s">
        <v>180</v>
      </c>
      <c r="G281" s="170">
        <v>5.21</v>
      </c>
      <c r="H281" s="38">
        <v>5.21</v>
      </c>
      <c r="I281" s="38">
        <v>5.21</v>
      </c>
      <c r="J281" s="39">
        <v>10.41</v>
      </c>
      <c r="K281" s="484">
        <v>15.411811672298667</v>
      </c>
      <c r="L281" s="485">
        <v>14.812463440598163</v>
      </c>
      <c r="M281" s="485">
        <v>15.631980410474362</v>
      </c>
      <c r="N281" s="485">
        <v>15.313958899776136</v>
      </c>
      <c r="O281" s="486">
        <v>15.448506461994617</v>
      </c>
    </row>
    <row r="282" spans="1:15" ht="15.75" customHeight="1" x14ac:dyDescent="0.25">
      <c r="A282" s="358" t="s">
        <v>573</v>
      </c>
      <c r="B282" s="358">
        <v>362.06</v>
      </c>
      <c r="C282" s="38" t="s">
        <v>97</v>
      </c>
      <c r="D282" s="38" t="s">
        <v>25</v>
      </c>
      <c r="E282" s="357" t="s">
        <v>89</v>
      </c>
      <c r="F282" s="357" t="s">
        <v>180</v>
      </c>
      <c r="G282" s="170">
        <v>3.47</v>
      </c>
      <c r="H282" s="38">
        <v>3.47</v>
      </c>
      <c r="I282" s="38">
        <v>3.47</v>
      </c>
      <c r="J282" s="39">
        <v>6.94</v>
      </c>
      <c r="K282" s="484">
        <v>15.411811672298667</v>
      </c>
      <c r="L282" s="485">
        <v>14.812463440598163</v>
      </c>
      <c r="M282" s="485">
        <v>15.631980410474362</v>
      </c>
      <c r="N282" s="485">
        <v>15.313958899776136</v>
      </c>
      <c r="O282" s="486">
        <v>15.448506461994617</v>
      </c>
    </row>
    <row r="283" spans="1:15" ht="15.75" customHeight="1" x14ac:dyDescent="0.25">
      <c r="A283" s="358" t="s">
        <v>598</v>
      </c>
      <c r="B283" s="358">
        <v>603.78</v>
      </c>
      <c r="C283" s="38" t="s">
        <v>24</v>
      </c>
      <c r="D283" s="38" t="s">
        <v>24</v>
      </c>
      <c r="E283" s="357" t="s">
        <v>66</v>
      </c>
      <c r="F283" s="357" t="s">
        <v>637</v>
      </c>
      <c r="G283" s="170">
        <v>5.25</v>
      </c>
      <c r="H283" s="38">
        <v>5.25</v>
      </c>
      <c r="I283" s="38">
        <v>5.25</v>
      </c>
      <c r="J283" s="39">
        <v>10.51</v>
      </c>
      <c r="K283" s="484">
        <v>17.187291745374022</v>
      </c>
      <c r="L283" s="485">
        <v>16.514958142247725</v>
      </c>
      <c r="M283" s="485">
        <v>17.4317766919654</v>
      </c>
      <c r="N283" s="485">
        <v>17.0772735194079</v>
      </c>
      <c r="O283" s="486">
        <v>17.223964487362728</v>
      </c>
    </row>
    <row r="284" spans="1:15" ht="15.75" customHeight="1" x14ac:dyDescent="0.25">
      <c r="A284" s="358" t="s">
        <v>599</v>
      </c>
      <c r="B284" s="358">
        <v>403.77</v>
      </c>
      <c r="C284" s="38" t="s">
        <v>97</v>
      </c>
      <c r="D284" s="38" t="s">
        <v>24</v>
      </c>
      <c r="E284" s="357" t="s">
        <v>191</v>
      </c>
      <c r="F284" s="357" t="s">
        <v>158</v>
      </c>
      <c r="G284" s="170">
        <v>5.27</v>
      </c>
      <c r="H284" s="38">
        <v>5.27</v>
      </c>
      <c r="I284" s="38">
        <v>5.27</v>
      </c>
      <c r="J284" s="39">
        <v>10.55</v>
      </c>
      <c r="K284" s="484">
        <v>16.255791835305498</v>
      </c>
      <c r="L284" s="485">
        <v>15.619748813909046</v>
      </c>
      <c r="M284" s="485">
        <v>16.48819217004651</v>
      </c>
      <c r="N284" s="485">
        <v>16.145707466217651</v>
      </c>
      <c r="O284" s="486">
        <v>16.292486625001448</v>
      </c>
    </row>
    <row r="285" spans="1:15" ht="15.75" customHeight="1" x14ac:dyDescent="0.25">
      <c r="A285" s="358" t="s">
        <v>599</v>
      </c>
      <c r="B285" s="358">
        <v>403.77</v>
      </c>
      <c r="C285" s="38" t="s">
        <v>97</v>
      </c>
      <c r="D285" s="38" t="s">
        <v>25</v>
      </c>
      <c r="E285" s="357" t="s">
        <v>191</v>
      </c>
      <c r="F285" s="357" t="s">
        <v>158</v>
      </c>
      <c r="G285" s="170">
        <v>3.52</v>
      </c>
      <c r="H285" s="38">
        <v>3.52</v>
      </c>
      <c r="I285" s="38">
        <v>3.52</v>
      </c>
      <c r="J285" s="39">
        <v>7.03</v>
      </c>
      <c r="K285" s="484">
        <v>16.255791835305498</v>
      </c>
      <c r="L285" s="485">
        <v>15.619748813909046</v>
      </c>
      <c r="M285" s="485">
        <v>16.48819217004651</v>
      </c>
      <c r="N285" s="485">
        <v>16.145707466217651</v>
      </c>
      <c r="O285" s="486">
        <v>16.292486625001448</v>
      </c>
    </row>
    <row r="286" spans="1:15" ht="15.75" customHeight="1" x14ac:dyDescent="0.25">
      <c r="A286" s="358" t="s">
        <v>600</v>
      </c>
      <c r="B286" s="358">
        <v>609.57000000000005</v>
      </c>
      <c r="C286" s="38" t="s">
        <v>100</v>
      </c>
      <c r="D286" s="38" t="s">
        <v>24</v>
      </c>
      <c r="E286" s="357" t="s">
        <v>83</v>
      </c>
      <c r="F286" s="357" t="s">
        <v>134</v>
      </c>
      <c r="G286" s="170">
        <v>5.28</v>
      </c>
      <c r="H286" s="38">
        <v>5.28</v>
      </c>
      <c r="I286" s="38">
        <v>5.28</v>
      </c>
      <c r="J286" s="39">
        <v>10.57</v>
      </c>
      <c r="K286" s="484">
        <v>13.324429589230215</v>
      </c>
      <c r="L286" s="485">
        <v>12.811011201388318</v>
      </c>
      <c r="M286" s="485">
        <v>13.52001754650332</v>
      </c>
      <c r="N286" s="485">
        <v>13.238859857923233</v>
      </c>
      <c r="O286" s="486">
        <v>13.348878083889353</v>
      </c>
    </row>
    <row r="287" spans="1:15" ht="15.75" customHeight="1" x14ac:dyDescent="0.25">
      <c r="A287" s="358" t="s">
        <v>600</v>
      </c>
      <c r="B287" s="358">
        <v>609.57000000000005</v>
      </c>
      <c r="C287" s="38" t="s">
        <v>100</v>
      </c>
      <c r="D287" s="38" t="s">
        <v>24</v>
      </c>
      <c r="E287" s="357" t="s">
        <v>83</v>
      </c>
      <c r="F287" s="357" t="s">
        <v>135</v>
      </c>
      <c r="G287" s="170">
        <v>5.28</v>
      </c>
      <c r="H287" s="38">
        <v>5.28</v>
      </c>
      <c r="I287" s="38">
        <v>5.28</v>
      </c>
      <c r="J287" s="39">
        <v>10.57</v>
      </c>
      <c r="K287" s="484">
        <v>13.324429589230215</v>
      </c>
      <c r="L287" s="485">
        <v>12.811011201388318</v>
      </c>
      <c r="M287" s="485">
        <v>13.52001754650332</v>
      </c>
      <c r="N287" s="485">
        <v>13.238859857923233</v>
      </c>
      <c r="O287" s="486">
        <v>13.348878083889353</v>
      </c>
    </row>
    <row r="288" spans="1:15" ht="15.75" customHeight="1" x14ac:dyDescent="0.25">
      <c r="A288" s="358" t="s">
        <v>600</v>
      </c>
      <c r="B288" s="358">
        <v>609.57000000000005</v>
      </c>
      <c r="C288" s="38" t="s">
        <v>100</v>
      </c>
      <c r="D288" s="38" t="s">
        <v>24</v>
      </c>
      <c r="E288" s="357" t="s">
        <v>83</v>
      </c>
      <c r="F288" s="357" t="s">
        <v>136</v>
      </c>
      <c r="G288" s="170">
        <v>5.28</v>
      </c>
      <c r="H288" s="38">
        <v>5.28</v>
      </c>
      <c r="I288" s="38">
        <v>5.28</v>
      </c>
      <c r="J288" s="39">
        <v>10.57</v>
      </c>
      <c r="K288" s="484">
        <v>13.324429589230215</v>
      </c>
      <c r="L288" s="485">
        <v>12.811011201388318</v>
      </c>
      <c r="M288" s="485">
        <v>13.52001754650332</v>
      </c>
      <c r="N288" s="485">
        <v>13.238859857923233</v>
      </c>
      <c r="O288" s="486">
        <v>13.348878083889353</v>
      </c>
    </row>
    <row r="289" spans="1:15" ht="15.75" customHeight="1" x14ac:dyDescent="0.25">
      <c r="A289" s="358" t="s">
        <v>600</v>
      </c>
      <c r="B289" s="358">
        <v>609.57000000000005</v>
      </c>
      <c r="C289" s="38" t="s">
        <v>100</v>
      </c>
      <c r="D289" s="38" t="s">
        <v>24</v>
      </c>
      <c r="E289" s="357" t="s">
        <v>83</v>
      </c>
      <c r="F289" s="357" t="s">
        <v>137</v>
      </c>
      <c r="G289" s="170">
        <v>5.28</v>
      </c>
      <c r="H289" s="38">
        <v>5.28</v>
      </c>
      <c r="I289" s="38">
        <v>5.28</v>
      </c>
      <c r="J289" s="39">
        <v>10.57</v>
      </c>
      <c r="K289" s="484">
        <v>13.324429589230215</v>
      </c>
      <c r="L289" s="485">
        <v>12.811011201388318</v>
      </c>
      <c r="M289" s="485">
        <v>13.52001754650332</v>
      </c>
      <c r="N289" s="485">
        <v>13.238859857923233</v>
      </c>
      <c r="O289" s="486">
        <v>13.348878083889353</v>
      </c>
    </row>
    <row r="290" spans="1:15" ht="15.75" customHeight="1" x14ac:dyDescent="0.25">
      <c r="A290" s="358" t="s">
        <v>600</v>
      </c>
      <c r="B290" s="358">
        <v>607.17999999999995</v>
      </c>
      <c r="C290" s="38" t="s">
        <v>100</v>
      </c>
      <c r="D290" s="38" t="s">
        <v>24</v>
      </c>
      <c r="E290" s="357" t="s">
        <v>83</v>
      </c>
      <c r="F290" s="357" t="s">
        <v>158</v>
      </c>
      <c r="G290" s="170">
        <v>5.28</v>
      </c>
      <c r="H290" s="38">
        <v>5.28</v>
      </c>
      <c r="I290" s="38">
        <v>5.28</v>
      </c>
      <c r="J290" s="39">
        <v>10.57</v>
      </c>
      <c r="K290" s="484">
        <v>13.324429589230215</v>
      </c>
      <c r="L290" s="485">
        <v>12.811011201388318</v>
      </c>
      <c r="M290" s="485">
        <v>13.52001754650332</v>
      </c>
      <c r="N290" s="485">
        <v>13.238859857923233</v>
      </c>
      <c r="O290" s="486">
        <v>13.348878083889353</v>
      </c>
    </row>
    <row r="291" spans="1:15" ht="15.75" customHeight="1" x14ac:dyDescent="0.25">
      <c r="A291" s="358" t="s">
        <v>600</v>
      </c>
      <c r="B291" s="358">
        <v>607.17999999999995</v>
      </c>
      <c r="C291" s="38" t="s">
        <v>100</v>
      </c>
      <c r="D291" s="38" t="s">
        <v>24</v>
      </c>
      <c r="E291" s="357" t="s">
        <v>83</v>
      </c>
      <c r="F291" s="357" t="s">
        <v>175</v>
      </c>
      <c r="G291" s="170">
        <v>5.28</v>
      </c>
      <c r="H291" s="38">
        <v>5.28</v>
      </c>
      <c r="I291" s="38">
        <v>5.28</v>
      </c>
      <c r="J291" s="39">
        <v>10.57</v>
      </c>
      <c r="K291" s="484">
        <v>13.324429589230215</v>
      </c>
      <c r="L291" s="485">
        <v>12.811011201388318</v>
      </c>
      <c r="M291" s="485">
        <v>13.52001754650332</v>
      </c>
      <c r="N291" s="485">
        <v>13.238859857923233</v>
      </c>
      <c r="O291" s="486">
        <v>13.348878083889353</v>
      </c>
    </row>
    <row r="292" spans="1:15" ht="15.75" customHeight="1" x14ac:dyDescent="0.25">
      <c r="A292" s="358" t="s">
        <v>600</v>
      </c>
      <c r="B292" s="358">
        <v>607.17999999999995</v>
      </c>
      <c r="C292" s="38" t="s">
        <v>100</v>
      </c>
      <c r="D292" s="38" t="s">
        <v>24</v>
      </c>
      <c r="E292" s="357" t="s">
        <v>83</v>
      </c>
      <c r="F292" s="357" t="s">
        <v>176</v>
      </c>
      <c r="G292" s="170">
        <v>5.28</v>
      </c>
      <c r="H292" s="38">
        <v>5.28</v>
      </c>
      <c r="I292" s="38">
        <v>5.28</v>
      </c>
      <c r="J292" s="39">
        <v>10.57</v>
      </c>
      <c r="K292" s="484">
        <v>13.324429589230215</v>
      </c>
      <c r="L292" s="485">
        <v>12.811011201388318</v>
      </c>
      <c r="M292" s="485">
        <v>13.52001754650332</v>
      </c>
      <c r="N292" s="485">
        <v>13.238859857923233</v>
      </c>
      <c r="O292" s="486">
        <v>13.348878083889353</v>
      </c>
    </row>
    <row r="293" spans="1:15" ht="15.75" customHeight="1" x14ac:dyDescent="0.25">
      <c r="A293" s="358" t="s">
        <v>600</v>
      </c>
      <c r="B293" s="358">
        <v>607.17999999999995</v>
      </c>
      <c r="C293" s="38" t="s">
        <v>100</v>
      </c>
      <c r="D293" s="38" t="s">
        <v>24</v>
      </c>
      <c r="E293" s="357" t="s">
        <v>83</v>
      </c>
      <c r="F293" s="357" t="s">
        <v>177</v>
      </c>
      <c r="G293" s="170">
        <v>5.28</v>
      </c>
      <c r="H293" s="38">
        <v>5.28</v>
      </c>
      <c r="I293" s="38">
        <v>5.28</v>
      </c>
      <c r="J293" s="39">
        <v>10.57</v>
      </c>
      <c r="K293" s="484">
        <v>13.324429589230215</v>
      </c>
      <c r="L293" s="485">
        <v>12.811011201388318</v>
      </c>
      <c r="M293" s="485">
        <v>13.52001754650332</v>
      </c>
      <c r="N293" s="485">
        <v>13.238859857923233</v>
      </c>
      <c r="O293" s="486">
        <v>13.348878083889353</v>
      </c>
    </row>
    <row r="294" spans="1:15" ht="15.75" customHeight="1" x14ac:dyDescent="0.25">
      <c r="A294" s="358" t="s">
        <v>601</v>
      </c>
      <c r="B294" s="358">
        <v>412</v>
      </c>
      <c r="C294" s="38" t="s">
        <v>99</v>
      </c>
      <c r="D294" s="38" t="s">
        <v>24</v>
      </c>
      <c r="E294" s="357" t="s">
        <v>76</v>
      </c>
      <c r="F294" s="357" t="s">
        <v>192</v>
      </c>
      <c r="G294" s="170">
        <v>5.36</v>
      </c>
      <c r="H294" s="38">
        <v>5.36</v>
      </c>
      <c r="I294" s="38">
        <v>5.36</v>
      </c>
      <c r="J294" s="39">
        <v>10.73</v>
      </c>
      <c r="K294" s="484">
        <v>15.350653689472086</v>
      </c>
      <c r="L294" s="485">
        <v>14.751305457771583</v>
      </c>
      <c r="M294" s="485">
        <v>15.558590831082466</v>
      </c>
      <c r="N294" s="485">
        <v>15.240569320384239</v>
      </c>
      <c r="O294" s="486">
        <v>15.375116882602718</v>
      </c>
    </row>
    <row r="295" spans="1:15" ht="15.75" customHeight="1" x14ac:dyDescent="0.25">
      <c r="A295" s="358" t="s">
        <v>585</v>
      </c>
      <c r="B295" s="358">
        <v>403.77</v>
      </c>
      <c r="C295" s="38" t="s">
        <v>97</v>
      </c>
      <c r="D295" s="38" t="s">
        <v>24</v>
      </c>
      <c r="E295" s="357" t="s">
        <v>193</v>
      </c>
      <c r="F295" s="357" t="s">
        <v>158</v>
      </c>
      <c r="G295" s="170">
        <v>5.43</v>
      </c>
      <c r="H295" s="38">
        <v>5.43</v>
      </c>
      <c r="I295" s="38">
        <v>5.43</v>
      </c>
      <c r="J295" s="39">
        <v>10.87</v>
      </c>
      <c r="K295" s="484">
        <v>16.255791835305498</v>
      </c>
      <c r="L295" s="485">
        <v>15.619748813909046</v>
      </c>
      <c r="M295" s="485">
        <v>16.48819217004651</v>
      </c>
      <c r="N295" s="485">
        <v>16.145707466217651</v>
      </c>
      <c r="O295" s="486">
        <v>16.292486625001448</v>
      </c>
    </row>
    <row r="296" spans="1:15" ht="15.75" customHeight="1" x14ac:dyDescent="0.25">
      <c r="A296" s="358" t="s">
        <v>585</v>
      </c>
      <c r="B296" s="358">
        <v>403.77</v>
      </c>
      <c r="C296" s="38" t="s">
        <v>97</v>
      </c>
      <c r="D296" s="38" t="s">
        <v>25</v>
      </c>
      <c r="E296" s="357" t="s">
        <v>193</v>
      </c>
      <c r="F296" s="357" t="s">
        <v>158</v>
      </c>
      <c r="G296" s="170">
        <v>3.62</v>
      </c>
      <c r="H296" s="38">
        <v>3.62</v>
      </c>
      <c r="I296" s="38">
        <v>3.62</v>
      </c>
      <c r="J296" s="39">
        <v>7.24</v>
      </c>
      <c r="K296" s="484">
        <v>16.255791835305498</v>
      </c>
      <c r="L296" s="485">
        <v>15.619748813909046</v>
      </c>
      <c r="M296" s="485">
        <v>16.48819217004651</v>
      </c>
      <c r="N296" s="485">
        <v>16.145707466217651</v>
      </c>
      <c r="O296" s="486">
        <v>16.292486625001448</v>
      </c>
    </row>
    <row r="297" spans="1:15" ht="15.75" customHeight="1" x14ac:dyDescent="0.25">
      <c r="A297" s="358" t="s">
        <v>594</v>
      </c>
      <c r="B297" s="358">
        <v>522.51</v>
      </c>
      <c r="C297" s="38" t="s">
        <v>97</v>
      </c>
      <c r="D297" s="38" t="s">
        <v>24</v>
      </c>
      <c r="E297" s="357" t="s">
        <v>194</v>
      </c>
      <c r="F297" s="357" t="s">
        <v>171</v>
      </c>
      <c r="G297" s="170">
        <v>5.46</v>
      </c>
      <c r="H297" s="38">
        <v>5.46</v>
      </c>
      <c r="I297" s="38">
        <v>5.46</v>
      </c>
      <c r="J297" s="39">
        <v>10.91</v>
      </c>
      <c r="K297" s="484">
        <v>16.255791835305498</v>
      </c>
      <c r="L297" s="485">
        <v>15.619748813909046</v>
      </c>
      <c r="M297" s="485">
        <v>16.48819217004651</v>
      </c>
      <c r="N297" s="485">
        <v>16.145707466217651</v>
      </c>
      <c r="O297" s="486">
        <v>16.292486625001448</v>
      </c>
    </row>
    <row r="298" spans="1:15" ht="15.75" customHeight="1" x14ac:dyDescent="0.25">
      <c r="A298" s="358" t="s">
        <v>594</v>
      </c>
      <c r="B298" s="358">
        <v>522.51</v>
      </c>
      <c r="C298" s="38" t="s">
        <v>97</v>
      </c>
      <c r="D298" s="38" t="s">
        <v>25</v>
      </c>
      <c r="E298" s="357" t="s">
        <v>194</v>
      </c>
      <c r="F298" s="357" t="s">
        <v>171</v>
      </c>
      <c r="G298" s="170">
        <v>3.64</v>
      </c>
      <c r="H298" s="38">
        <v>3.64</v>
      </c>
      <c r="I298" s="38">
        <v>3.64</v>
      </c>
      <c r="J298" s="39">
        <v>7.28</v>
      </c>
      <c r="K298" s="484">
        <v>16.255791835305498</v>
      </c>
      <c r="L298" s="485">
        <v>15.619748813909046</v>
      </c>
      <c r="M298" s="485">
        <v>16.48819217004651</v>
      </c>
      <c r="N298" s="485">
        <v>16.145707466217651</v>
      </c>
      <c r="O298" s="486">
        <v>16.292486625001448</v>
      </c>
    </row>
    <row r="299" spans="1:15" ht="15.75" customHeight="1" x14ac:dyDescent="0.25">
      <c r="A299" s="358" t="s">
        <v>602</v>
      </c>
      <c r="B299" s="358">
        <v>633.76</v>
      </c>
      <c r="C299" s="38" t="s">
        <v>100</v>
      </c>
      <c r="D299" s="38" t="s">
        <v>24</v>
      </c>
      <c r="E299" s="357" t="s">
        <v>83</v>
      </c>
      <c r="F299" s="357" t="s">
        <v>134</v>
      </c>
      <c r="G299" s="170">
        <v>5.5</v>
      </c>
      <c r="H299" s="38">
        <v>5.5</v>
      </c>
      <c r="I299" s="38">
        <v>5.5</v>
      </c>
      <c r="J299" s="39">
        <v>11</v>
      </c>
      <c r="K299" s="484">
        <v>13.324429589230215</v>
      </c>
      <c r="L299" s="485">
        <v>12.811011201388318</v>
      </c>
      <c r="M299" s="485">
        <v>13.52001754650332</v>
      </c>
      <c r="N299" s="485">
        <v>13.238859857923233</v>
      </c>
      <c r="O299" s="486">
        <v>13.348878083889353</v>
      </c>
    </row>
    <row r="300" spans="1:15" ht="15.75" customHeight="1" x14ac:dyDescent="0.25">
      <c r="A300" s="358" t="s">
        <v>602</v>
      </c>
      <c r="B300" s="358">
        <v>633.76</v>
      </c>
      <c r="C300" s="38" t="s">
        <v>100</v>
      </c>
      <c r="D300" s="38" t="s">
        <v>24</v>
      </c>
      <c r="E300" s="357" t="s">
        <v>83</v>
      </c>
      <c r="F300" s="357" t="s">
        <v>135</v>
      </c>
      <c r="G300" s="170">
        <v>5.5</v>
      </c>
      <c r="H300" s="38">
        <v>5.5</v>
      </c>
      <c r="I300" s="38">
        <v>5.5</v>
      </c>
      <c r="J300" s="39">
        <v>11</v>
      </c>
      <c r="K300" s="484">
        <v>13.324429589230215</v>
      </c>
      <c r="L300" s="485">
        <v>12.811011201388318</v>
      </c>
      <c r="M300" s="485">
        <v>13.52001754650332</v>
      </c>
      <c r="N300" s="485">
        <v>13.238859857923233</v>
      </c>
      <c r="O300" s="486">
        <v>13.348878083889353</v>
      </c>
    </row>
    <row r="301" spans="1:15" ht="15.75" customHeight="1" x14ac:dyDescent="0.25">
      <c r="A301" s="358" t="s">
        <v>602</v>
      </c>
      <c r="B301" s="358">
        <v>633.76</v>
      </c>
      <c r="C301" s="38" t="s">
        <v>100</v>
      </c>
      <c r="D301" s="38" t="s">
        <v>24</v>
      </c>
      <c r="E301" s="357" t="s">
        <v>83</v>
      </c>
      <c r="F301" s="357" t="s">
        <v>136</v>
      </c>
      <c r="G301" s="170">
        <v>5.5</v>
      </c>
      <c r="H301" s="38">
        <v>5.5</v>
      </c>
      <c r="I301" s="38">
        <v>5.5</v>
      </c>
      <c r="J301" s="39">
        <v>11</v>
      </c>
      <c r="K301" s="484">
        <v>13.324429589230215</v>
      </c>
      <c r="L301" s="485">
        <v>12.811011201388318</v>
      </c>
      <c r="M301" s="485">
        <v>13.52001754650332</v>
      </c>
      <c r="N301" s="485">
        <v>13.238859857923233</v>
      </c>
      <c r="O301" s="486">
        <v>13.348878083889353</v>
      </c>
    </row>
    <row r="302" spans="1:15" ht="15.75" customHeight="1" x14ac:dyDescent="0.25">
      <c r="A302" s="358" t="s">
        <v>602</v>
      </c>
      <c r="B302" s="358">
        <v>633.76</v>
      </c>
      <c r="C302" s="38" t="s">
        <v>100</v>
      </c>
      <c r="D302" s="38" t="s">
        <v>24</v>
      </c>
      <c r="E302" s="357" t="s">
        <v>83</v>
      </c>
      <c r="F302" s="357" t="s">
        <v>137</v>
      </c>
      <c r="G302" s="170">
        <v>5.5</v>
      </c>
      <c r="H302" s="38">
        <v>5.5</v>
      </c>
      <c r="I302" s="38">
        <v>5.5</v>
      </c>
      <c r="J302" s="39">
        <v>11</v>
      </c>
      <c r="K302" s="484">
        <v>13.324429589230215</v>
      </c>
      <c r="L302" s="485">
        <v>12.811011201388318</v>
      </c>
      <c r="M302" s="485">
        <v>13.52001754650332</v>
      </c>
      <c r="N302" s="485">
        <v>13.238859857923233</v>
      </c>
      <c r="O302" s="486">
        <v>13.348878083889353</v>
      </c>
    </row>
    <row r="303" spans="1:15" ht="15.75" customHeight="1" x14ac:dyDescent="0.25">
      <c r="A303" s="358" t="s">
        <v>602</v>
      </c>
      <c r="B303" s="358">
        <v>634.78</v>
      </c>
      <c r="C303" s="38" t="s">
        <v>100</v>
      </c>
      <c r="D303" s="38" t="s">
        <v>24</v>
      </c>
      <c r="E303" s="357" t="s">
        <v>83</v>
      </c>
      <c r="F303" s="357" t="s">
        <v>158</v>
      </c>
      <c r="G303" s="170">
        <v>5.5</v>
      </c>
      <c r="H303" s="38">
        <v>5.5</v>
      </c>
      <c r="I303" s="38">
        <v>5.5</v>
      </c>
      <c r="J303" s="39">
        <v>11</v>
      </c>
      <c r="K303" s="484">
        <v>13.324429589230215</v>
      </c>
      <c r="L303" s="485">
        <v>12.811011201388318</v>
      </c>
      <c r="M303" s="485">
        <v>13.52001754650332</v>
      </c>
      <c r="N303" s="485">
        <v>13.238859857923233</v>
      </c>
      <c r="O303" s="486">
        <v>13.348878083889353</v>
      </c>
    </row>
    <row r="304" spans="1:15" ht="15.75" customHeight="1" x14ac:dyDescent="0.25">
      <c r="A304" s="358" t="s">
        <v>602</v>
      </c>
      <c r="B304" s="358">
        <v>634.78</v>
      </c>
      <c r="C304" s="38" t="s">
        <v>100</v>
      </c>
      <c r="D304" s="38" t="s">
        <v>24</v>
      </c>
      <c r="E304" s="357" t="s">
        <v>83</v>
      </c>
      <c r="F304" s="357" t="s">
        <v>175</v>
      </c>
      <c r="G304" s="170">
        <v>5.5</v>
      </c>
      <c r="H304" s="38">
        <v>5.5</v>
      </c>
      <c r="I304" s="38">
        <v>5.5</v>
      </c>
      <c r="J304" s="39">
        <v>11</v>
      </c>
      <c r="K304" s="484">
        <v>13.324429589230215</v>
      </c>
      <c r="L304" s="485">
        <v>12.811011201388318</v>
      </c>
      <c r="M304" s="485">
        <v>13.52001754650332</v>
      </c>
      <c r="N304" s="485">
        <v>13.238859857923233</v>
      </c>
      <c r="O304" s="486">
        <v>13.348878083889353</v>
      </c>
    </row>
    <row r="305" spans="1:15" ht="15.75" customHeight="1" x14ac:dyDescent="0.25">
      <c r="A305" s="358" t="s">
        <v>602</v>
      </c>
      <c r="B305" s="358">
        <v>634.78</v>
      </c>
      <c r="C305" s="38" t="s">
        <v>100</v>
      </c>
      <c r="D305" s="38" t="s">
        <v>24</v>
      </c>
      <c r="E305" s="357" t="s">
        <v>83</v>
      </c>
      <c r="F305" s="357" t="s">
        <v>176</v>
      </c>
      <c r="G305" s="170">
        <v>5.5</v>
      </c>
      <c r="H305" s="38">
        <v>5.5</v>
      </c>
      <c r="I305" s="38">
        <v>5.5</v>
      </c>
      <c r="J305" s="39">
        <v>11</v>
      </c>
      <c r="K305" s="484">
        <v>13.324429589230215</v>
      </c>
      <c r="L305" s="485">
        <v>12.811011201388318</v>
      </c>
      <c r="M305" s="485">
        <v>13.52001754650332</v>
      </c>
      <c r="N305" s="485">
        <v>13.238859857923233</v>
      </c>
      <c r="O305" s="486">
        <v>13.348878083889353</v>
      </c>
    </row>
    <row r="306" spans="1:15" ht="15.75" customHeight="1" x14ac:dyDescent="0.25">
      <c r="A306" s="358" t="s">
        <v>602</v>
      </c>
      <c r="B306" s="358">
        <v>634.78</v>
      </c>
      <c r="C306" s="38" t="s">
        <v>100</v>
      </c>
      <c r="D306" s="38" t="s">
        <v>24</v>
      </c>
      <c r="E306" s="357" t="s">
        <v>83</v>
      </c>
      <c r="F306" s="357" t="s">
        <v>177</v>
      </c>
      <c r="G306" s="170">
        <v>5.5</v>
      </c>
      <c r="H306" s="38">
        <v>5.5</v>
      </c>
      <c r="I306" s="38">
        <v>5.5</v>
      </c>
      <c r="J306" s="39">
        <v>11</v>
      </c>
      <c r="K306" s="484">
        <v>13.324429589230215</v>
      </c>
      <c r="L306" s="485">
        <v>12.811011201388318</v>
      </c>
      <c r="M306" s="485">
        <v>13.52001754650332</v>
      </c>
      <c r="N306" s="485">
        <v>13.238859857923233</v>
      </c>
      <c r="O306" s="486">
        <v>13.348878083889353</v>
      </c>
    </row>
    <row r="307" spans="1:15" ht="15.75" customHeight="1" x14ac:dyDescent="0.25">
      <c r="A307" s="358" t="s">
        <v>603</v>
      </c>
      <c r="B307" s="358">
        <v>645.29</v>
      </c>
      <c r="C307" s="38" t="s">
        <v>24</v>
      </c>
      <c r="D307" s="38" t="s">
        <v>24</v>
      </c>
      <c r="E307" s="357" t="s">
        <v>195</v>
      </c>
      <c r="F307" s="357" t="s">
        <v>637</v>
      </c>
      <c r="G307" s="170">
        <v>5.62</v>
      </c>
      <c r="H307" s="38">
        <v>5.62</v>
      </c>
      <c r="I307" s="38">
        <v>5.62</v>
      </c>
      <c r="J307" s="39">
        <v>11.23</v>
      </c>
      <c r="K307" s="484">
        <v>17.187291745374022</v>
      </c>
      <c r="L307" s="485">
        <v>16.514958142247725</v>
      </c>
      <c r="M307" s="485">
        <v>17.4317766919654</v>
      </c>
      <c r="N307" s="485">
        <v>17.0772735194079</v>
      </c>
      <c r="O307" s="486">
        <v>17.223964487362728</v>
      </c>
    </row>
    <row r="308" spans="1:15" ht="15.75" customHeight="1" x14ac:dyDescent="0.25">
      <c r="A308" s="358" t="s">
        <v>604</v>
      </c>
      <c r="B308" s="358">
        <v>412</v>
      </c>
      <c r="C308" s="38" t="s">
        <v>99</v>
      </c>
      <c r="D308" s="38" t="s">
        <v>24</v>
      </c>
      <c r="E308" s="357" t="s">
        <v>76</v>
      </c>
      <c r="F308" s="357" t="s">
        <v>161</v>
      </c>
      <c r="G308" s="170">
        <v>5.72</v>
      </c>
      <c r="H308" s="38">
        <v>5.72</v>
      </c>
      <c r="I308" s="38">
        <v>5.72</v>
      </c>
      <c r="J308" s="39">
        <v>11.44</v>
      </c>
      <c r="K308" s="484">
        <v>15.350653689472086</v>
      </c>
      <c r="L308" s="485">
        <v>14.751305457771583</v>
      </c>
      <c r="M308" s="485">
        <v>15.558590831082466</v>
      </c>
      <c r="N308" s="485">
        <v>15.240569320384239</v>
      </c>
      <c r="O308" s="486">
        <v>15.375116882602718</v>
      </c>
    </row>
    <row r="309" spans="1:15" ht="15.75" customHeight="1" x14ac:dyDescent="0.25">
      <c r="A309" s="358" t="s">
        <v>605</v>
      </c>
      <c r="B309" s="358">
        <v>658.42</v>
      </c>
      <c r="C309" s="38" t="s">
        <v>100</v>
      </c>
      <c r="D309" s="38" t="s">
        <v>24</v>
      </c>
      <c r="E309" s="357" t="s">
        <v>83</v>
      </c>
      <c r="F309" s="357" t="s">
        <v>134</v>
      </c>
      <c r="G309" s="170">
        <v>5.72</v>
      </c>
      <c r="H309" s="38">
        <v>5.72</v>
      </c>
      <c r="I309" s="38">
        <v>5.72</v>
      </c>
      <c r="J309" s="39">
        <v>11.44</v>
      </c>
      <c r="K309" s="484">
        <v>13.324429589230215</v>
      </c>
      <c r="L309" s="485">
        <v>12.811011201388318</v>
      </c>
      <c r="M309" s="485">
        <v>13.52001754650332</v>
      </c>
      <c r="N309" s="485">
        <v>13.238859857923233</v>
      </c>
      <c r="O309" s="486">
        <v>13.348878083889353</v>
      </c>
    </row>
    <row r="310" spans="1:15" ht="15.75" customHeight="1" x14ac:dyDescent="0.25">
      <c r="A310" s="358" t="s">
        <v>605</v>
      </c>
      <c r="B310" s="358">
        <v>658.42</v>
      </c>
      <c r="C310" s="38" t="s">
        <v>100</v>
      </c>
      <c r="D310" s="38" t="s">
        <v>24</v>
      </c>
      <c r="E310" s="357" t="s">
        <v>83</v>
      </c>
      <c r="F310" s="357" t="s">
        <v>135</v>
      </c>
      <c r="G310" s="170">
        <v>5.72</v>
      </c>
      <c r="H310" s="38">
        <v>5.72</v>
      </c>
      <c r="I310" s="38">
        <v>5.72</v>
      </c>
      <c r="J310" s="39">
        <v>11.44</v>
      </c>
      <c r="K310" s="484">
        <v>13.324429589230215</v>
      </c>
      <c r="L310" s="485">
        <v>12.811011201388318</v>
      </c>
      <c r="M310" s="485">
        <v>13.52001754650332</v>
      </c>
      <c r="N310" s="485">
        <v>13.238859857923233</v>
      </c>
      <c r="O310" s="486">
        <v>13.348878083889353</v>
      </c>
    </row>
    <row r="311" spans="1:15" ht="15.75" customHeight="1" x14ac:dyDescent="0.25">
      <c r="A311" s="358" t="s">
        <v>605</v>
      </c>
      <c r="B311" s="358">
        <v>658.42</v>
      </c>
      <c r="C311" s="38" t="s">
        <v>100</v>
      </c>
      <c r="D311" s="38" t="s">
        <v>24</v>
      </c>
      <c r="E311" s="357" t="s">
        <v>83</v>
      </c>
      <c r="F311" s="357" t="s">
        <v>136</v>
      </c>
      <c r="G311" s="170">
        <v>5.72</v>
      </c>
      <c r="H311" s="38">
        <v>5.72</v>
      </c>
      <c r="I311" s="38">
        <v>5.72</v>
      </c>
      <c r="J311" s="39">
        <v>11.44</v>
      </c>
      <c r="K311" s="484">
        <v>13.324429589230215</v>
      </c>
      <c r="L311" s="485">
        <v>12.811011201388318</v>
      </c>
      <c r="M311" s="485">
        <v>13.52001754650332</v>
      </c>
      <c r="N311" s="485">
        <v>13.238859857923233</v>
      </c>
      <c r="O311" s="486">
        <v>13.348878083889353</v>
      </c>
    </row>
    <row r="312" spans="1:15" ht="15.75" customHeight="1" x14ac:dyDescent="0.25">
      <c r="A312" s="358" t="s">
        <v>605</v>
      </c>
      <c r="B312" s="358">
        <v>658.42</v>
      </c>
      <c r="C312" s="38" t="s">
        <v>100</v>
      </c>
      <c r="D312" s="38" t="s">
        <v>24</v>
      </c>
      <c r="E312" s="357" t="s">
        <v>83</v>
      </c>
      <c r="F312" s="357" t="s">
        <v>137</v>
      </c>
      <c r="G312" s="170">
        <v>5.72</v>
      </c>
      <c r="H312" s="38">
        <v>5.72</v>
      </c>
      <c r="I312" s="38">
        <v>5.72</v>
      </c>
      <c r="J312" s="39">
        <v>11.44</v>
      </c>
      <c r="K312" s="484">
        <v>13.324429589230215</v>
      </c>
      <c r="L312" s="485">
        <v>12.811011201388318</v>
      </c>
      <c r="M312" s="485">
        <v>13.52001754650332</v>
      </c>
      <c r="N312" s="485">
        <v>13.238859857923233</v>
      </c>
      <c r="O312" s="486">
        <v>13.348878083889353</v>
      </c>
    </row>
    <row r="313" spans="1:15" ht="15.75" customHeight="1" x14ac:dyDescent="0.25">
      <c r="A313" s="358" t="s">
        <v>605</v>
      </c>
      <c r="B313" s="358">
        <v>659.43</v>
      </c>
      <c r="C313" s="38" t="s">
        <v>100</v>
      </c>
      <c r="D313" s="38" t="s">
        <v>24</v>
      </c>
      <c r="E313" s="357" t="s">
        <v>83</v>
      </c>
      <c r="F313" s="357" t="s">
        <v>158</v>
      </c>
      <c r="G313" s="170">
        <v>5.72</v>
      </c>
      <c r="H313" s="38">
        <v>5.72</v>
      </c>
      <c r="I313" s="38">
        <v>5.72</v>
      </c>
      <c r="J313" s="39">
        <v>11.44</v>
      </c>
      <c r="K313" s="484">
        <v>13.324429589230215</v>
      </c>
      <c r="L313" s="485">
        <v>12.811011201388318</v>
      </c>
      <c r="M313" s="485">
        <v>13.52001754650332</v>
      </c>
      <c r="N313" s="485">
        <v>13.238859857923233</v>
      </c>
      <c r="O313" s="486">
        <v>13.348878083889353</v>
      </c>
    </row>
    <row r="314" spans="1:15" ht="15.75" customHeight="1" x14ac:dyDescent="0.25">
      <c r="A314" s="358" t="s">
        <v>605</v>
      </c>
      <c r="B314" s="358">
        <v>659.43</v>
      </c>
      <c r="C314" s="38" t="s">
        <v>100</v>
      </c>
      <c r="D314" s="38" t="s">
        <v>24</v>
      </c>
      <c r="E314" s="357" t="s">
        <v>83</v>
      </c>
      <c r="F314" s="357" t="s">
        <v>175</v>
      </c>
      <c r="G314" s="170">
        <v>5.72</v>
      </c>
      <c r="H314" s="38">
        <v>5.72</v>
      </c>
      <c r="I314" s="38">
        <v>5.72</v>
      </c>
      <c r="J314" s="39">
        <v>11.44</v>
      </c>
      <c r="K314" s="484">
        <v>13.324429589230215</v>
      </c>
      <c r="L314" s="485">
        <v>12.811011201388318</v>
      </c>
      <c r="M314" s="485">
        <v>13.52001754650332</v>
      </c>
      <c r="N314" s="485">
        <v>13.238859857923233</v>
      </c>
      <c r="O314" s="486">
        <v>13.348878083889353</v>
      </c>
    </row>
    <row r="315" spans="1:15" ht="15.75" customHeight="1" x14ac:dyDescent="0.25">
      <c r="A315" s="358" t="s">
        <v>605</v>
      </c>
      <c r="B315" s="358">
        <v>659.43</v>
      </c>
      <c r="C315" s="38" t="s">
        <v>100</v>
      </c>
      <c r="D315" s="38" t="s">
        <v>24</v>
      </c>
      <c r="E315" s="357" t="s">
        <v>83</v>
      </c>
      <c r="F315" s="357" t="s">
        <v>196</v>
      </c>
      <c r="G315" s="170">
        <v>5.72</v>
      </c>
      <c r="H315" s="38">
        <v>5.72</v>
      </c>
      <c r="I315" s="38">
        <v>5.72</v>
      </c>
      <c r="J315" s="39">
        <v>11.44</v>
      </c>
      <c r="K315" s="484">
        <v>13.324429589230215</v>
      </c>
      <c r="L315" s="485">
        <v>12.811011201388318</v>
      </c>
      <c r="M315" s="485">
        <v>13.52001754650332</v>
      </c>
      <c r="N315" s="485">
        <v>13.238859857923233</v>
      </c>
      <c r="O315" s="486">
        <v>13.348878083889353</v>
      </c>
    </row>
    <row r="316" spans="1:15" ht="15.75" customHeight="1" x14ac:dyDescent="0.25">
      <c r="A316" s="358" t="s">
        <v>605</v>
      </c>
      <c r="B316" s="358">
        <v>659.43</v>
      </c>
      <c r="C316" s="38" t="s">
        <v>100</v>
      </c>
      <c r="D316" s="38" t="s">
        <v>24</v>
      </c>
      <c r="E316" s="357" t="s">
        <v>83</v>
      </c>
      <c r="F316" s="357" t="s">
        <v>177</v>
      </c>
      <c r="G316" s="170">
        <v>5.72</v>
      </c>
      <c r="H316" s="38">
        <v>5.72</v>
      </c>
      <c r="I316" s="38">
        <v>5.72</v>
      </c>
      <c r="J316" s="39">
        <v>11.44</v>
      </c>
      <c r="K316" s="484">
        <v>13.324429589230215</v>
      </c>
      <c r="L316" s="485">
        <v>12.811011201388318</v>
      </c>
      <c r="M316" s="485">
        <v>13.52001754650332</v>
      </c>
      <c r="N316" s="485">
        <v>13.238859857923233</v>
      </c>
      <c r="O316" s="486">
        <v>13.348878083889353</v>
      </c>
    </row>
    <row r="317" spans="1:15" ht="15.75" customHeight="1" x14ac:dyDescent="0.25">
      <c r="A317" s="358" t="s">
        <v>590</v>
      </c>
      <c r="B317" s="358">
        <v>484.53</v>
      </c>
      <c r="C317" s="38" t="s">
        <v>97</v>
      </c>
      <c r="D317" s="38" t="s">
        <v>24</v>
      </c>
      <c r="E317" s="357" t="s">
        <v>197</v>
      </c>
      <c r="F317" s="357" t="s">
        <v>158</v>
      </c>
      <c r="G317" s="170">
        <v>5.76</v>
      </c>
      <c r="H317" s="38">
        <v>5.76</v>
      </c>
      <c r="I317" s="38">
        <v>5.76</v>
      </c>
      <c r="J317" s="39">
        <v>11.52</v>
      </c>
      <c r="K317" s="484">
        <v>16.255791835305498</v>
      </c>
      <c r="L317" s="485">
        <v>15.619748813909046</v>
      </c>
      <c r="M317" s="485">
        <v>16.48819217004651</v>
      </c>
      <c r="N317" s="485">
        <v>16.145707466217651</v>
      </c>
      <c r="O317" s="486">
        <v>16.292486625001448</v>
      </c>
    </row>
    <row r="318" spans="1:15" ht="15.75" customHeight="1" x14ac:dyDescent="0.25">
      <c r="A318" s="358" t="s">
        <v>590</v>
      </c>
      <c r="B318" s="358">
        <v>484.53</v>
      </c>
      <c r="C318" s="38" t="s">
        <v>97</v>
      </c>
      <c r="D318" s="38" t="s">
        <v>25</v>
      </c>
      <c r="E318" s="357" t="s">
        <v>197</v>
      </c>
      <c r="F318" s="357" t="s">
        <v>158</v>
      </c>
      <c r="G318" s="170">
        <v>3.84</v>
      </c>
      <c r="H318" s="38">
        <v>3.84</v>
      </c>
      <c r="I318" s="38">
        <v>3.84</v>
      </c>
      <c r="J318" s="39">
        <v>7.68</v>
      </c>
      <c r="K318" s="484">
        <v>16.255791835305498</v>
      </c>
      <c r="L318" s="485">
        <v>15.619748813909046</v>
      </c>
      <c r="M318" s="485">
        <v>16.48819217004651</v>
      </c>
      <c r="N318" s="485">
        <v>16.145707466217651</v>
      </c>
      <c r="O318" s="486">
        <v>16.292486625001448</v>
      </c>
    </row>
    <row r="319" spans="1:15" ht="15.75" customHeight="1" x14ac:dyDescent="0.25">
      <c r="A319" s="358" t="s">
        <v>578</v>
      </c>
      <c r="B319" s="358">
        <v>402.56</v>
      </c>
      <c r="C319" s="38" t="s">
        <v>97</v>
      </c>
      <c r="D319" s="38" t="s">
        <v>24</v>
      </c>
      <c r="E319" s="357" t="s">
        <v>198</v>
      </c>
      <c r="F319" s="357" t="s">
        <v>180</v>
      </c>
      <c r="G319" s="170">
        <v>5.79</v>
      </c>
      <c r="H319" s="38">
        <v>5.79</v>
      </c>
      <c r="I319" s="38">
        <v>5.79</v>
      </c>
      <c r="J319" s="39">
        <v>11.58</v>
      </c>
      <c r="K319" s="484">
        <v>16.255791835305498</v>
      </c>
      <c r="L319" s="485">
        <v>15.619748813909046</v>
      </c>
      <c r="M319" s="485">
        <v>16.48819217004651</v>
      </c>
      <c r="N319" s="485">
        <v>16.145707466217651</v>
      </c>
      <c r="O319" s="486">
        <v>16.292486625001448</v>
      </c>
    </row>
    <row r="320" spans="1:15" ht="15.75" customHeight="1" x14ac:dyDescent="0.25">
      <c r="A320" s="358" t="s">
        <v>578</v>
      </c>
      <c r="B320" s="358">
        <v>402.56</v>
      </c>
      <c r="C320" s="38" t="s">
        <v>97</v>
      </c>
      <c r="D320" s="38" t="s">
        <v>25</v>
      </c>
      <c r="E320" s="357" t="s">
        <v>198</v>
      </c>
      <c r="F320" s="357" t="s">
        <v>180</v>
      </c>
      <c r="G320" s="170">
        <v>3.86</v>
      </c>
      <c r="H320" s="38">
        <v>3.86</v>
      </c>
      <c r="I320" s="38">
        <v>3.86</v>
      </c>
      <c r="J320" s="39">
        <v>7.72</v>
      </c>
      <c r="K320" s="484">
        <v>16.255791835305498</v>
      </c>
      <c r="L320" s="485">
        <v>15.619748813909046</v>
      </c>
      <c r="M320" s="485">
        <v>16.48819217004651</v>
      </c>
      <c r="N320" s="485">
        <v>16.145707466217651</v>
      </c>
      <c r="O320" s="486">
        <v>16.292486625001448</v>
      </c>
    </row>
    <row r="321" spans="1:15" ht="15.75" customHeight="1" x14ac:dyDescent="0.25">
      <c r="A321" s="358" t="s">
        <v>596</v>
      </c>
      <c r="B321" s="358">
        <v>565.49</v>
      </c>
      <c r="C321" s="38" t="s">
        <v>97</v>
      </c>
      <c r="D321" s="38" t="s">
        <v>24</v>
      </c>
      <c r="E321" s="357" t="s">
        <v>46</v>
      </c>
      <c r="F321" s="357" t="s">
        <v>171</v>
      </c>
      <c r="G321" s="170">
        <v>5.88</v>
      </c>
      <c r="H321" s="38">
        <v>5.88</v>
      </c>
      <c r="I321" s="38">
        <v>5.88</v>
      </c>
      <c r="J321" s="39">
        <v>11.77</v>
      </c>
      <c r="K321" s="484">
        <v>13.405829835586779</v>
      </c>
      <c r="L321" s="485">
        <v>12.879871183278171</v>
      </c>
      <c r="M321" s="485">
        <v>13.589303784066523</v>
      </c>
      <c r="N321" s="485">
        <v>13.307977063064246</v>
      </c>
      <c r="O321" s="486">
        <v>13.430293028717411</v>
      </c>
    </row>
    <row r="322" spans="1:15" ht="15.75" customHeight="1" x14ac:dyDescent="0.25">
      <c r="A322" s="358" t="s">
        <v>596</v>
      </c>
      <c r="B322" s="358">
        <v>565.49</v>
      </c>
      <c r="C322" s="38" t="s">
        <v>97</v>
      </c>
      <c r="D322" s="38" t="s">
        <v>25</v>
      </c>
      <c r="E322" s="357" t="s">
        <v>46</v>
      </c>
      <c r="F322" s="357" t="s">
        <v>171</v>
      </c>
      <c r="G322" s="170">
        <v>3.92</v>
      </c>
      <c r="H322" s="38">
        <v>3.92</v>
      </c>
      <c r="I322" s="38">
        <v>3.92</v>
      </c>
      <c r="J322" s="39">
        <v>7.84</v>
      </c>
      <c r="K322" s="484">
        <v>13.405829835586779</v>
      </c>
      <c r="L322" s="485">
        <v>12.879871183278171</v>
      </c>
      <c r="M322" s="485">
        <v>13.589303784066523</v>
      </c>
      <c r="N322" s="485">
        <v>13.307977063064246</v>
      </c>
      <c r="O322" s="486">
        <v>13.430293028717411</v>
      </c>
    </row>
    <row r="323" spans="1:15" ht="15.75" customHeight="1" x14ac:dyDescent="0.25">
      <c r="A323" s="358" t="s">
        <v>606</v>
      </c>
      <c r="B323" s="358">
        <v>412</v>
      </c>
      <c r="C323" s="38" t="s">
        <v>99</v>
      </c>
      <c r="D323" s="38" t="s">
        <v>24</v>
      </c>
      <c r="E323" s="357" t="s">
        <v>76</v>
      </c>
      <c r="F323" s="357" t="s">
        <v>192</v>
      </c>
      <c r="G323" s="170">
        <v>5.9</v>
      </c>
      <c r="H323" s="38">
        <v>5.9</v>
      </c>
      <c r="I323" s="38">
        <v>5.9</v>
      </c>
      <c r="J323" s="39">
        <v>11.8</v>
      </c>
      <c r="K323" s="484">
        <v>15.350653689472086</v>
      </c>
      <c r="L323" s="485">
        <v>14.751305457771583</v>
      </c>
      <c r="M323" s="485">
        <v>15.558590831082466</v>
      </c>
      <c r="N323" s="485">
        <v>15.240569320384239</v>
      </c>
      <c r="O323" s="486">
        <v>15.375116882602718</v>
      </c>
    </row>
    <row r="324" spans="1:15" ht="15.75" customHeight="1" x14ac:dyDescent="0.25">
      <c r="A324" s="358" t="s">
        <v>607</v>
      </c>
      <c r="B324" s="358">
        <v>648.54999999999995</v>
      </c>
      <c r="C324" s="38" t="s">
        <v>24</v>
      </c>
      <c r="D324" s="38" t="s">
        <v>24</v>
      </c>
      <c r="E324" s="357" t="s">
        <v>199</v>
      </c>
      <c r="F324" s="357" t="s">
        <v>637</v>
      </c>
      <c r="G324" s="170">
        <v>5.96</v>
      </c>
      <c r="H324" s="38">
        <v>5.96</v>
      </c>
      <c r="I324" s="38">
        <v>5.96</v>
      </c>
      <c r="J324" s="39">
        <v>11.92</v>
      </c>
      <c r="K324" s="484">
        <v>17.187291745374022</v>
      </c>
      <c r="L324" s="485">
        <v>16.514958142247725</v>
      </c>
      <c r="M324" s="485">
        <v>17.4317766919654</v>
      </c>
      <c r="N324" s="485">
        <v>17.0772735194079</v>
      </c>
      <c r="O324" s="486">
        <v>17.223964487362728</v>
      </c>
    </row>
    <row r="325" spans="1:15" ht="15.75" customHeight="1" x14ac:dyDescent="0.25">
      <c r="A325" s="358" t="s">
        <v>608</v>
      </c>
      <c r="B325" s="358">
        <v>710.14</v>
      </c>
      <c r="C325" s="38" t="s">
        <v>100</v>
      </c>
      <c r="D325" s="38" t="s">
        <v>24</v>
      </c>
      <c r="E325" s="357" t="s">
        <v>83</v>
      </c>
      <c r="F325" s="357" t="s">
        <v>158</v>
      </c>
      <c r="G325" s="170">
        <v>6.16</v>
      </c>
      <c r="H325" s="38">
        <v>6.16</v>
      </c>
      <c r="I325" s="38">
        <v>6.16</v>
      </c>
      <c r="J325" s="39">
        <v>12.32</v>
      </c>
      <c r="K325" s="484">
        <v>13.324429589230215</v>
      </c>
      <c r="L325" s="485">
        <v>12.811011201388318</v>
      </c>
      <c r="M325" s="485">
        <v>13.52001754650332</v>
      </c>
      <c r="N325" s="485">
        <v>13.238859857923233</v>
      </c>
      <c r="O325" s="486">
        <v>13.348878083889353</v>
      </c>
    </row>
    <row r="326" spans="1:15" ht="15.75" customHeight="1" x14ac:dyDescent="0.25">
      <c r="A326" s="358" t="s">
        <v>608</v>
      </c>
      <c r="B326" s="358">
        <v>710.14</v>
      </c>
      <c r="C326" s="38" t="s">
        <v>100</v>
      </c>
      <c r="D326" s="38" t="s">
        <v>24</v>
      </c>
      <c r="E326" s="357" t="s">
        <v>83</v>
      </c>
      <c r="F326" s="357" t="s">
        <v>175</v>
      </c>
      <c r="G326" s="170">
        <v>6.16</v>
      </c>
      <c r="H326" s="38">
        <v>6.16</v>
      </c>
      <c r="I326" s="38">
        <v>6.16</v>
      </c>
      <c r="J326" s="39">
        <v>12.32</v>
      </c>
      <c r="K326" s="484">
        <v>13.324429589230215</v>
      </c>
      <c r="L326" s="485">
        <v>12.811011201388318</v>
      </c>
      <c r="M326" s="485">
        <v>13.52001754650332</v>
      </c>
      <c r="N326" s="485">
        <v>13.238859857923233</v>
      </c>
      <c r="O326" s="486">
        <v>13.348878083889353</v>
      </c>
    </row>
    <row r="327" spans="1:15" ht="15.75" customHeight="1" x14ac:dyDescent="0.25">
      <c r="A327" s="358" t="s">
        <v>608</v>
      </c>
      <c r="B327" s="358">
        <v>710.14</v>
      </c>
      <c r="C327" s="38" t="s">
        <v>100</v>
      </c>
      <c r="D327" s="38" t="s">
        <v>24</v>
      </c>
      <c r="E327" s="357" t="s">
        <v>83</v>
      </c>
      <c r="F327" s="357" t="s">
        <v>176</v>
      </c>
      <c r="G327" s="170">
        <v>6.16</v>
      </c>
      <c r="H327" s="38">
        <v>6.16</v>
      </c>
      <c r="I327" s="38">
        <v>6.16</v>
      </c>
      <c r="J327" s="39">
        <v>12.32</v>
      </c>
      <c r="K327" s="484">
        <v>13.324429589230215</v>
      </c>
      <c r="L327" s="485">
        <v>12.811011201388318</v>
      </c>
      <c r="M327" s="485">
        <v>13.52001754650332</v>
      </c>
      <c r="N327" s="485">
        <v>13.238859857923233</v>
      </c>
      <c r="O327" s="486">
        <v>13.348878083889353</v>
      </c>
    </row>
    <row r="328" spans="1:15" ht="15.75" customHeight="1" x14ac:dyDescent="0.25">
      <c r="A328" s="358" t="s">
        <v>608</v>
      </c>
      <c r="B328" s="358">
        <v>710.14</v>
      </c>
      <c r="C328" s="38" t="s">
        <v>100</v>
      </c>
      <c r="D328" s="38" t="s">
        <v>24</v>
      </c>
      <c r="E328" s="357" t="s">
        <v>83</v>
      </c>
      <c r="F328" s="357" t="s">
        <v>177</v>
      </c>
      <c r="G328" s="170">
        <v>6.16</v>
      </c>
      <c r="H328" s="38">
        <v>6.16</v>
      </c>
      <c r="I328" s="38">
        <v>6.16</v>
      </c>
      <c r="J328" s="39">
        <v>12.32</v>
      </c>
      <c r="K328" s="484">
        <v>13.324429589230215</v>
      </c>
      <c r="L328" s="485">
        <v>12.811011201388318</v>
      </c>
      <c r="M328" s="485">
        <v>13.52001754650332</v>
      </c>
      <c r="N328" s="485">
        <v>13.238859857923233</v>
      </c>
      <c r="O328" s="486">
        <v>13.348878083889353</v>
      </c>
    </row>
    <row r="329" spans="1:15" ht="15.75" customHeight="1" x14ac:dyDescent="0.25">
      <c r="A329" s="358" t="s">
        <v>594</v>
      </c>
      <c r="B329" s="358">
        <v>522.51</v>
      </c>
      <c r="C329" s="38" t="s">
        <v>97</v>
      </c>
      <c r="D329" s="38" t="s">
        <v>24</v>
      </c>
      <c r="E329" s="357" t="s">
        <v>200</v>
      </c>
      <c r="F329" s="357" t="s">
        <v>158</v>
      </c>
      <c r="G329" s="170">
        <v>6.24</v>
      </c>
      <c r="H329" s="38">
        <v>6.24</v>
      </c>
      <c r="I329" s="38">
        <v>6.24</v>
      </c>
      <c r="J329" s="39">
        <v>12.47</v>
      </c>
      <c r="K329" s="484">
        <v>16.255791835305498</v>
      </c>
      <c r="L329" s="485">
        <v>15.619748813909046</v>
      </c>
      <c r="M329" s="485">
        <v>16.48819217004651</v>
      </c>
      <c r="N329" s="485">
        <v>16.145707466217651</v>
      </c>
      <c r="O329" s="486">
        <v>16.292486625001448</v>
      </c>
    </row>
    <row r="330" spans="1:15" ht="15.75" customHeight="1" x14ac:dyDescent="0.25">
      <c r="A330" s="358" t="s">
        <v>594</v>
      </c>
      <c r="B330" s="358">
        <v>522.51</v>
      </c>
      <c r="C330" s="38" t="s">
        <v>97</v>
      </c>
      <c r="D330" s="38" t="s">
        <v>25</v>
      </c>
      <c r="E330" s="357" t="s">
        <v>200</v>
      </c>
      <c r="F330" s="357" t="s">
        <v>158</v>
      </c>
      <c r="G330" s="170">
        <v>4.16</v>
      </c>
      <c r="H330" s="38">
        <v>4.16</v>
      </c>
      <c r="I330" s="38">
        <v>4.16</v>
      </c>
      <c r="J330" s="39">
        <v>8.31</v>
      </c>
      <c r="K330" s="484">
        <v>16.255791835305498</v>
      </c>
      <c r="L330" s="485">
        <v>15.619748813909046</v>
      </c>
      <c r="M330" s="485">
        <v>16.48819217004651</v>
      </c>
      <c r="N330" s="485">
        <v>16.145707466217651</v>
      </c>
      <c r="O330" s="486">
        <v>16.292486625001448</v>
      </c>
    </row>
    <row r="331" spans="1:15" ht="15.75" customHeight="1" x14ac:dyDescent="0.25">
      <c r="A331" s="358" t="s">
        <v>598</v>
      </c>
      <c r="B331" s="358">
        <v>604.24</v>
      </c>
      <c r="C331" s="38" t="s">
        <v>97</v>
      </c>
      <c r="D331" s="38" t="s">
        <v>24</v>
      </c>
      <c r="E331" s="357" t="s">
        <v>48</v>
      </c>
      <c r="F331" s="357" t="s">
        <v>171</v>
      </c>
      <c r="G331" s="170">
        <v>6.3</v>
      </c>
      <c r="H331" s="38">
        <v>6.3</v>
      </c>
      <c r="I331" s="38">
        <v>6.3</v>
      </c>
      <c r="J331" s="39">
        <v>12.6</v>
      </c>
      <c r="K331" s="484">
        <v>17.735815019708784</v>
      </c>
      <c r="L331" s="485">
        <v>17.038614015485749</v>
      </c>
      <c r="M331" s="485">
        <v>17.980446951015111</v>
      </c>
      <c r="N331" s="485">
        <v>17.61349905405562</v>
      </c>
      <c r="O331" s="486">
        <v>17.772509809404731</v>
      </c>
    </row>
    <row r="332" spans="1:15" ht="15.75" customHeight="1" x14ac:dyDescent="0.25">
      <c r="A332" s="358" t="s">
        <v>598</v>
      </c>
      <c r="B332" s="358">
        <v>604.24</v>
      </c>
      <c r="C332" s="38" t="s">
        <v>97</v>
      </c>
      <c r="D332" s="38" t="s">
        <v>25</v>
      </c>
      <c r="E332" s="357" t="s">
        <v>48</v>
      </c>
      <c r="F332" s="357" t="s">
        <v>171</v>
      </c>
      <c r="G332" s="170">
        <v>4.2</v>
      </c>
      <c r="H332" s="38">
        <v>4.2</v>
      </c>
      <c r="I332" s="38">
        <v>4.2</v>
      </c>
      <c r="J332" s="39">
        <v>8.4</v>
      </c>
      <c r="K332" s="484">
        <v>17.735815019708784</v>
      </c>
      <c r="L332" s="485">
        <v>17.038614015485749</v>
      </c>
      <c r="M332" s="485">
        <v>17.980446951015111</v>
      </c>
      <c r="N332" s="485">
        <v>17.61349905405562</v>
      </c>
      <c r="O332" s="486">
        <v>17.772509809404731</v>
      </c>
    </row>
    <row r="333" spans="1:15" ht="15.75" customHeight="1" x14ac:dyDescent="0.25">
      <c r="A333" s="358" t="s">
        <v>609</v>
      </c>
      <c r="B333" s="358">
        <v>724.97</v>
      </c>
      <c r="C333" s="38" t="s">
        <v>24</v>
      </c>
      <c r="D333" s="38" t="s">
        <v>24</v>
      </c>
      <c r="E333" s="357" t="s">
        <v>52</v>
      </c>
      <c r="F333" s="357" t="s">
        <v>637</v>
      </c>
      <c r="G333" s="170">
        <v>6.31</v>
      </c>
      <c r="H333" s="38">
        <v>6.31</v>
      </c>
      <c r="I333" s="38">
        <v>6.31</v>
      </c>
      <c r="J333" s="39">
        <v>12.62</v>
      </c>
      <c r="K333" s="484">
        <v>17.187291745374022</v>
      </c>
      <c r="L333" s="485">
        <v>16.514958142247725</v>
      </c>
      <c r="M333" s="485">
        <v>17.4317766919654</v>
      </c>
      <c r="N333" s="485">
        <v>17.0772735194079</v>
      </c>
      <c r="O333" s="486">
        <v>17.223964487362728</v>
      </c>
    </row>
    <row r="334" spans="1:15" ht="15.75" customHeight="1" x14ac:dyDescent="0.25">
      <c r="A334" s="358" t="s">
        <v>610</v>
      </c>
      <c r="B334" s="358">
        <v>758.9</v>
      </c>
      <c r="C334" s="38" t="s">
        <v>100</v>
      </c>
      <c r="D334" s="38" t="s">
        <v>24</v>
      </c>
      <c r="E334" s="357" t="s">
        <v>83</v>
      </c>
      <c r="F334" s="357" t="s">
        <v>158</v>
      </c>
      <c r="G334" s="170">
        <v>6.6</v>
      </c>
      <c r="H334" s="38">
        <v>6.6</v>
      </c>
      <c r="I334" s="38">
        <v>6.6</v>
      </c>
      <c r="J334" s="39">
        <v>13.2</v>
      </c>
      <c r="K334" s="484">
        <v>13.324429589230215</v>
      </c>
      <c r="L334" s="485">
        <v>12.811011201388318</v>
      </c>
      <c r="M334" s="485">
        <v>13.52001754650332</v>
      </c>
      <c r="N334" s="485">
        <v>13.238859857923233</v>
      </c>
      <c r="O334" s="486">
        <v>13.348878083889353</v>
      </c>
    </row>
    <row r="335" spans="1:15" ht="15.75" customHeight="1" x14ac:dyDescent="0.25">
      <c r="A335" s="358" t="s">
        <v>610</v>
      </c>
      <c r="B335" s="358">
        <v>758.9</v>
      </c>
      <c r="C335" s="38" t="s">
        <v>100</v>
      </c>
      <c r="D335" s="38" t="s">
        <v>24</v>
      </c>
      <c r="E335" s="357" t="s">
        <v>83</v>
      </c>
      <c r="F335" s="357" t="s">
        <v>175</v>
      </c>
      <c r="G335" s="170">
        <v>6.6</v>
      </c>
      <c r="H335" s="38">
        <v>6.6</v>
      </c>
      <c r="I335" s="38">
        <v>6.6</v>
      </c>
      <c r="J335" s="39">
        <v>13.2</v>
      </c>
      <c r="K335" s="484">
        <v>13.324429589230215</v>
      </c>
      <c r="L335" s="485">
        <v>12.811011201388318</v>
      </c>
      <c r="M335" s="485">
        <v>13.52001754650332</v>
      </c>
      <c r="N335" s="485">
        <v>13.238859857923233</v>
      </c>
      <c r="O335" s="486">
        <v>13.348878083889353</v>
      </c>
    </row>
    <row r="336" spans="1:15" ht="15.75" customHeight="1" x14ac:dyDescent="0.25">
      <c r="A336" s="358" t="s">
        <v>610</v>
      </c>
      <c r="B336" s="358">
        <v>758.9</v>
      </c>
      <c r="C336" s="38" t="s">
        <v>100</v>
      </c>
      <c r="D336" s="38" t="s">
        <v>24</v>
      </c>
      <c r="E336" s="357" t="s">
        <v>83</v>
      </c>
      <c r="F336" s="357" t="s">
        <v>176</v>
      </c>
      <c r="G336" s="170">
        <v>6.6</v>
      </c>
      <c r="H336" s="38">
        <v>6.6</v>
      </c>
      <c r="I336" s="38">
        <v>6.6</v>
      </c>
      <c r="J336" s="39">
        <v>13.2</v>
      </c>
      <c r="K336" s="484">
        <v>13.324429589230215</v>
      </c>
      <c r="L336" s="485">
        <v>12.811011201388318</v>
      </c>
      <c r="M336" s="485">
        <v>13.52001754650332</v>
      </c>
      <c r="N336" s="485">
        <v>13.238859857923233</v>
      </c>
      <c r="O336" s="486">
        <v>13.348878083889353</v>
      </c>
    </row>
    <row r="337" spans="1:15" ht="15.75" customHeight="1" x14ac:dyDescent="0.25">
      <c r="A337" s="358" t="s">
        <v>610</v>
      </c>
      <c r="B337" s="358">
        <v>758.9</v>
      </c>
      <c r="C337" s="38" t="s">
        <v>100</v>
      </c>
      <c r="D337" s="38" t="s">
        <v>24</v>
      </c>
      <c r="E337" s="357" t="s">
        <v>83</v>
      </c>
      <c r="F337" s="357" t="s">
        <v>177</v>
      </c>
      <c r="G337" s="170">
        <v>6.6</v>
      </c>
      <c r="H337" s="38">
        <v>6.6</v>
      </c>
      <c r="I337" s="38">
        <v>6.6</v>
      </c>
      <c r="J337" s="39">
        <v>13.2</v>
      </c>
      <c r="K337" s="484">
        <v>13.324429589230215</v>
      </c>
      <c r="L337" s="485">
        <v>12.811011201388318</v>
      </c>
      <c r="M337" s="485">
        <v>13.52001754650332</v>
      </c>
      <c r="N337" s="485">
        <v>13.238859857923233</v>
      </c>
      <c r="O337" s="486">
        <v>13.348878083889353</v>
      </c>
    </row>
    <row r="338" spans="1:15" ht="15.75" customHeight="1" x14ac:dyDescent="0.25">
      <c r="A338" s="358" t="s">
        <v>611</v>
      </c>
      <c r="B338" s="358">
        <v>612</v>
      </c>
      <c r="C338" s="38" t="s">
        <v>99</v>
      </c>
      <c r="D338" s="38" t="s">
        <v>24</v>
      </c>
      <c r="E338" s="357" t="s">
        <v>79</v>
      </c>
      <c r="F338" s="357" t="s">
        <v>192</v>
      </c>
      <c r="G338" s="170">
        <v>6.62</v>
      </c>
      <c r="H338" s="38">
        <v>6.62</v>
      </c>
      <c r="I338" s="38">
        <v>6.62</v>
      </c>
      <c r="J338" s="39">
        <v>13.24</v>
      </c>
      <c r="K338" s="484">
        <v>17.112003594877649</v>
      </c>
      <c r="L338" s="485">
        <v>16.45149738035056</v>
      </c>
      <c r="M338" s="485">
        <v>17.356635526183975</v>
      </c>
      <c r="N338" s="485">
        <v>17.001919225789802</v>
      </c>
      <c r="O338" s="486">
        <v>17.148698384573596</v>
      </c>
    </row>
    <row r="339" spans="1:15" ht="15.75" customHeight="1" x14ac:dyDescent="0.25">
      <c r="A339" s="358" t="s">
        <v>612</v>
      </c>
      <c r="B339" s="358">
        <v>766.55</v>
      </c>
      <c r="C339" s="38" t="s">
        <v>24</v>
      </c>
      <c r="D339" s="38" t="s">
        <v>24</v>
      </c>
      <c r="E339" s="357" t="s">
        <v>61</v>
      </c>
      <c r="F339" s="357" t="s">
        <v>637</v>
      </c>
      <c r="G339" s="170">
        <v>6.67</v>
      </c>
      <c r="H339" s="38">
        <v>6.67</v>
      </c>
      <c r="I339" s="38">
        <v>6.67</v>
      </c>
      <c r="J339" s="39">
        <v>13.34</v>
      </c>
      <c r="K339" s="484">
        <v>17.187291745374022</v>
      </c>
      <c r="L339" s="485">
        <v>16.514958142247725</v>
      </c>
      <c r="M339" s="485">
        <v>17.4317766919654</v>
      </c>
      <c r="N339" s="485">
        <v>17.0772735194079</v>
      </c>
      <c r="O339" s="486">
        <v>17.223964487362728</v>
      </c>
    </row>
    <row r="340" spans="1:15" ht="15.75" customHeight="1" x14ac:dyDescent="0.25">
      <c r="A340" s="358" t="s">
        <v>596</v>
      </c>
      <c r="B340" s="358">
        <v>565.49</v>
      </c>
      <c r="C340" s="38" t="s">
        <v>97</v>
      </c>
      <c r="D340" s="38" t="s">
        <v>24</v>
      </c>
      <c r="E340" s="357" t="s">
        <v>201</v>
      </c>
      <c r="F340" s="357" t="s">
        <v>202</v>
      </c>
      <c r="G340" s="170">
        <v>6.71</v>
      </c>
      <c r="H340" s="38">
        <v>6.71</v>
      </c>
      <c r="I340" s="38">
        <v>6.71</v>
      </c>
      <c r="J340" s="39">
        <v>13.42</v>
      </c>
      <c r="K340" s="484">
        <v>16.255791835305498</v>
      </c>
      <c r="L340" s="485">
        <v>15.619748813909046</v>
      </c>
      <c r="M340" s="485">
        <v>16.48819217004651</v>
      </c>
      <c r="N340" s="485">
        <v>16.145707466217651</v>
      </c>
      <c r="O340" s="486">
        <v>16.292486625001448</v>
      </c>
    </row>
    <row r="341" spans="1:15" ht="15.75" customHeight="1" x14ac:dyDescent="0.25">
      <c r="A341" s="358" t="s">
        <v>596</v>
      </c>
      <c r="B341" s="358">
        <v>565.49</v>
      </c>
      <c r="C341" s="38" t="s">
        <v>97</v>
      </c>
      <c r="D341" s="38" t="s">
        <v>25</v>
      </c>
      <c r="E341" s="357" t="s">
        <v>201</v>
      </c>
      <c r="F341" s="357" t="s">
        <v>202</v>
      </c>
      <c r="G341" s="170">
        <v>4.47</v>
      </c>
      <c r="H341" s="38">
        <v>4.47</v>
      </c>
      <c r="I341" s="38">
        <v>4.47</v>
      </c>
      <c r="J341" s="39">
        <v>8.9499999999999993</v>
      </c>
      <c r="K341" s="484">
        <v>16.255791835305498</v>
      </c>
      <c r="L341" s="485">
        <v>15.619748813909046</v>
      </c>
      <c r="M341" s="485">
        <v>16.48819217004651</v>
      </c>
      <c r="N341" s="485">
        <v>16.145707466217651</v>
      </c>
      <c r="O341" s="486">
        <v>16.292486625001448</v>
      </c>
    </row>
    <row r="342" spans="1:15" ht="15.75" customHeight="1" x14ac:dyDescent="0.25">
      <c r="A342" s="358" t="s">
        <v>603</v>
      </c>
      <c r="B342" s="358">
        <v>644.4</v>
      </c>
      <c r="C342" s="38" t="s">
        <v>97</v>
      </c>
      <c r="D342" s="38" t="s">
        <v>24</v>
      </c>
      <c r="E342" s="357" t="s">
        <v>45</v>
      </c>
      <c r="F342" s="357" t="s">
        <v>171</v>
      </c>
      <c r="G342" s="170">
        <v>6.72</v>
      </c>
      <c r="H342" s="38">
        <v>6.72</v>
      </c>
      <c r="I342" s="38">
        <v>6.72</v>
      </c>
      <c r="J342" s="39">
        <v>13.44</v>
      </c>
      <c r="K342" s="484">
        <v>17.735815019708784</v>
      </c>
      <c r="L342" s="485">
        <v>17.038614015485749</v>
      </c>
      <c r="M342" s="485">
        <v>17.980446951015111</v>
      </c>
      <c r="N342" s="485">
        <v>17.61349905405562</v>
      </c>
      <c r="O342" s="486">
        <v>17.772509809404731</v>
      </c>
    </row>
    <row r="343" spans="1:15" ht="15.75" customHeight="1" x14ac:dyDescent="0.25">
      <c r="A343" s="358" t="s">
        <v>603</v>
      </c>
      <c r="B343" s="358">
        <v>644.4</v>
      </c>
      <c r="C343" s="38" t="s">
        <v>97</v>
      </c>
      <c r="D343" s="38" t="s">
        <v>25</v>
      </c>
      <c r="E343" s="357" t="s">
        <v>45</v>
      </c>
      <c r="F343" s="357" t="s">
        <v>171</v>
      </c>
      <c r="G343" s="170">
        <v>4.4800000000000004</v>
      </c>
      <c r="H343" s="38">
        <v>4.4800000000000004</v>
      </c>
      <c r="I343" s="38">
        <v>4.4800000000000004</v>
      </c>
      <c r="J343" s="39">
        <v>8.9600000000000009</v>
      </c>
      <c r="K343" s="484">
        <v>17.735815019708784</v>
      </c>
      <c r="L343" s="485">
        <v>17.038614015485749</v>
      </c>
      <c r="M343" s="485">
        <v>17.980446951015111</v>
      </c>
      <c r="N343" s="485">
        <v>17.61349905405562</v>
      </c>
      <c r="O343" s="486">
        <v>17.772509809404731</v>
      </c>
    </row>
    <row r="344" spans="1:15" ht="15.75" customHeight="1" x14ac:dyDescent="0.25">
      <c r="A344" s="358" t="s">
        <v>587</v>
      </c>
      <c r="B344" s="358">
        <v>376</v>
      </c>
      <c r="C344" s="38" t="s">
        <v>99</v>
      </c>
      <c r="D344" s="38" t="s">
        <v>24</v>
      </c>
      <c r="E344" s="357" t="s">
        <v>80</v>
      </c>
      <c r="F344" s="357" t="s">
        <v>203</v>
      </c>
      <c r="G344" s="170">
        <v>6.96</v>
      </c>
      <c r="H344" s="38">
        <v>6.96</v>
      </c>
      <c r="I344" s="38">
        <v>6.96</v>
      </c>
      <c r="J344" s="39">
        <v>13.93</v>
      </c>
      <c r="K344" s="484">
        <v>15.350653689472086</v>
      </c>
      <c r="L344" s="485">
        <v>14.751305457771583</v>
      </c>
      <c r="M344" s="485">
        <v>15.558590831082466</v>
      </c>
      <c r="N344" s="485">
        <v>15.240569320384239</v>
      </c>
      <c r="O344" s="486">
        <v>15.375116882602718</v>
      </c>
    </row>
    <row r="345" spans="1:15" ht="15.75" customHeight="1" x14ac:dyDescent="0.25">
      <c r="A345" s="358" t="s">
        <v>613</v>
      </c>
      <c r="B345" s="358">
        <v>805.36</v>
      </c>
      <c r="C345" s="38" t="s">
        <v>24</v>
      </c>
      <c r="D345" s="38" t="s">
        <v>24</v>
      </c>
      <c r="E345" s="357" t="s">
        <v>204</v>
      </c>
      <c r="F345" s="357" t="s">
        <v>637</v>
      </c>
      <c r="G345" s="170">
        <v>7.01</v>
      </c>
      <c r="H345" s="38">
        <v>7.01</v>
      </c>
      <c r="I345" s="38">
        <v>7.01</v>
      </c>
      <c r="J345" s="39">
        <v>14.02</v>
      </c>
      <c r="K345" s="484">
        <v>17.187291745374022</v>
      </c>
      <c r="L345" s="485">
        <v>16.514958142247725</v>
      </c>
      <c r="M345" s="485">
        <v>17.4317766919654</v>
      </c>
      <c r="N345" s="485">
        <v>17.0772735194079</v>
      </c>
      <c r="O345" s="486">
        <v>17.223964487362728</v>
      </c>
    </row>
    <row r="346" spans="1:15" ht="15.75" customHeight="1" x14ac:dyDescent="0.25">
      <c r="A346" s="358" t="s">
        <v>614</v>
      </c>
      <c r="B346" s="358">
        <v>813.23</v>
      </c>
      <c r="C346" s="38" t="s">
        <v>100</v>
      </c>
      <c r="D346" s="38" t="s">
        <v>24</v>
      </c>
      <c r="E346" s="357" t="s">
        <v>83</v>
      </c>
      <c r="F346" s="357" t="s">
        <v>158</v>
      </c>
      <c r="G346" s="170">
        <v>7.04</v>
      </c>
      <c r="H346" s="38">
        <v>7.04</v>
      </c>
      <c r="I346" s="38">
        <v>7.04</v>
      </c>
      <c r="J346" s="39">
        <v>14.08</v>
      </c>
      <c r="K346" s="484">
        <v>13.324429589230215</v>
      </c>
      <c r="L346" s="485">
        <v>12.811011201388318</v>
      </c>
      <c r="M346" s="485">
        <v>13.52001754650332</v>
      </c>
      <c r="N346" s="485">
        <v>13.238859857923233</v>
      </c>
      <c r="O346" s="486">
        <v>13.348878083889353</v>
      </c>
    </row>
    <row r="347" spans="1:15" ht="15.75" customHeight="1" x14ac:dyDescent="0.25">
      <c r="A347" s="358" t="s">
        <v>614</v>
      </c>
      <c r="B347" s="358">
        <v>813.23</v>
      </c>
      <c r="C347" s="38" t="s">
        <v>100</v>
      </c>
      <c r="D347" s="38" t="s">
        <v>24</v>
      </c>
      <c r="E347" s="357" t="s">
        <v>83</v>
      </c>
      <c r="F347" s="357" t="s">
        <v>175</v>
      </c>
      <c r="G347" s="170">
        <v>7.04</v>
      </c>
      <c r="H347" s="38">
        <v>7.04</v>
      </c>
      <c r="I347" s="38">
        <v>7.04</v>
      </c>
      <c r="J347" s="39">
        <v>14.08</v>
      </c>
      <c r="K347" s="484">
        <v>13.324429589230215</v>
      </c>
      <c r="L347" s="485">
        <v>12.811011201388318</v>
      </c>
      <c r="M347" s="485">
        <v>13.52001754650332</v>
      </c>
      <c r="N347" s="485">
        <v>13.238859857923233</v>
      </c>
      <c r="O347" s="486">
        <v>13.348878083889353</v>
      </c>
    </row>
    <row r="348" spans="1:15" ht="15.75" customHeight="1" x14ac:dyDescent="0.25">
      <c r="A348" s="358" t="s">
        <v>614</v>
      </c>
      <c r="B348" s="358">
        <v>813.23</v>
      </c>
      <c r="C348" s="38" t="s">
        <v>100</v>
      </c>
      <c r="D348" s="38" t="s">
        <v>24</v>
      </c>
      <c r="E348" s="357" t="s">
        <v>83</v>
      </c>
      <c r="F348" s="357" t="s">
        <v>176</v>
      </c>
      <c r="G348" s="170">
        <v>7.04</v>
      </c>
      <c r="H348" s="38">
        <v>7.04</v>
      </c>
      <c r="I348" s="38">
        <v>7.04</v>
      </c>
      <c r="J348" s="39">
        <v>14.08</v>
      </c>
      <c r="K348" s="484">
        <v>13.324429589230215</v>
      </c>
      <c r="L348" s="485">
        <v>12.811011201388318</v>
      </c>
      <c r="M348" s="485">
        <v>13.52001754650332</v>
      </c>
      <c r="N348" s="485">
        <v>13.238859857923233</v>
      </c>
      <c r="O348" s="486">
        <v>13.348878083889353</v>
      </c>
    </row>
    <row r="349" spans="1:15" ht="15.75" customHeight="1" x14ac:dyDescent="0.25">
      <c r="A349" s="358" t="s">
        <v>614</v>
      </c>
      <c r="B349" s="358">
        <v>813.23</v>
      </c>
      <c r="C349" s="38" t="s">
        <v>100</v>
      </c>
      <c r="D349" s="38" t="s">
        <v>24</v>
      </c>
      <c r="E349" s="357" t="s">
        <v>83</v>
      </c>
      <c r="F349" s="357" t="s">
        <v>177</v>
      </c>
      <c r="G349" s="170">
        <v>7.04</v>
      </c>
      <c r="H349" s="38">
        <v>7.04</v>
      </c>
      <c r="I349" s="38">
        <v>7.04</v>
      </c>
      <c r="J349" s="39">
        <v>14.08</v>
      </c>
      <c r="K349" s="484">
        <v>13.324429589230215</v>
      </c>
      <c r="L349" s="485">
        <v>12.811011201388318</v>
      </c>
      <c r="M349" s="485">
        <v>13.52001754650332</v>
      </c>
      <c r="N349" s="485">
        <v>13.238859857923233</v>
      </c>
      <c r="O349" s="486">
        <v>13.348878083889353</v>
      </c>
    </row>
    <row r="350" spans="1:15" ht="15.75" customHeight="1" x14ac:dyDescent="0.25">
      <c r="A350" s="358" t="s">
        <v>606</v>
      </c>
      <c r="B350" s="358">
        <v>612</v>
      </c>
      <c r="C350" s="38" t="s">
        <v>99</v>
      </c>
      <c r="D350" s="38" t="s">
        <v>24</v>
      </c>
      <c r="E350" s="357" t="s">
        <v>79</v>
      </c>
      <c r="F350" s="357" t="s">
        <v>205</v>
      </c>
      <c r="G350" s="170">
        <v>7.06</v>
      </c>
      <c r="H350" s="38">
        <v>7.06</v>
      </c>
      <c r="I350" s="38">
        <v>7.06</v>
      </c>
      <c r="J350" s="39">
        <v>14.12</v>
      </c>
      <c r="K350" s="484">
        <v>17.112003594877649</v>
      </c>
      <c r="L350" s="485">
        <v>16.45149738035056</v>
      </c>
      <c r="M350" s="485">
        <v>17.356635526183975</v>
      </c>
      <c r="N350" s="485">
        <v>17.001919225789802</v>
      </c>
      <c r="O350" s="486">
        <v>17.148698384573596</v>
      </c>
    </row>
    <row r="351" spans="1:15" ht="15.75" customHeight="1" x14ac:dyDescent="0.25">
      <c r="A351" s="358" t="s">
        <v>607</v>
      </c>
      <c r="B351" s="358">
        <v>684.8</v>
      </c>
      <c r="C351" s="38" t="s">
        <v>97</v>
      </c>
      <c r="D351" s="38" t="s">
        <v>24</v>
      </c>
      <c r="E351" s="357" t="s">
        <v>54</v>
      </c>
      <c r="F351" s="357" t="s">
        <v>171</v>
      </c>
      <c r="G351" s="170">
        <v>7.14</v>
      </c>
      <c r="H351" s="38">
        <v>7.14</v>
      </c>
      <c r="I351" s="38">
        <v>7.14</v>
      </c>
      <c r="J351" s="39">
        <v>14.28</v>
      </c>
      <c r="K351" s="484">
        <v>17.735815019708784</v>
      </c>
      <c r="L351" s="485">
        <v>17.038614015485749</v>
      </c>
      <c r="M351" s="485">
        <v>17.980446951015111</v>
      </c>
      <c r="N351" s="485">
        <v>17.61349905405562</v>
      </c>
      <c r="O351" s="486">
        <v>17.772509809404731</v>
      </c>
    </row>
    <row r="352" spans="1:15" ht="15.75" customHeight="1" x14ac:dyDescent="0.25">
      <c r="A352" s="358" t="s">
        <v>607</v>
      </c>
      <c r="B352" s="358">
        <v>694.8</v>
      </c>
      <c r="C352" s="38" t="s">
        <v>97</v>
      </c>
      <c r="D352" s="38" t="s">
        <v>25</v>
      </c>
      <c r="E352" s="357" t="s">
        <v>54</v>
      </c>
      <c r="F352" s="357" t="s">
        <v>171</v>
      </c>
      <c r="G352" s="170">
        <v>4.76</v>
      </c>
      <c r="H352" s="38">
        <v>4.76</v>
      </c>
      <c r="I352" s="38">
        <v>4.76</v>
      </c>
      <c r="J352" s="39">
        <v>9.52</v>
      </c>
      <c r="K352" s="484">
        <v>17.735815019708784</v>
      </c>
      <c r="L352" s="485">
        <v>17.038614015485749</v>
      </c>
      <c r="M352" s="485">
        <v>17.980446951015111</v>
      </c>
      <c r="N352" s="485">
        <v>17.61349905405562</v>
      </c>
      <c r="O352" s="486">
        <v>17.772509809404731</v>
      </c>
    </row>
    <row r="353" spans="1:15" ht="15.75" customHeight="1" x14ac:dyDescent="0.25">
      <c r="A353" s="358" t="s">
        <v>598</v>
      </c>
      <c r="B353" s="358">
        <v>565.49</v>
      </c>
      <c r="C353" s="38" t="s">
        <v>97</v>
      </c>
      <c r="D353" s="38" t="s">
        <v>24</v>
      </c>
      <c r="E353" s="357" t="s">
        <v>206</v>
      </c>
      <c r="F353" s="357" t="s">
        <v>202</v>
      </c>
      <c r="G353" s="170">
        <v>7.19</v>
      </c>
      <c r="H353" s="38">
        <v>7.19</v>
      </c>
      <c r="I353" s="38">
        <v>7.19</v>
      </c>
      <c r="J353" s="39">
        <v>14.37</v>
      </c>
      <c r="K353" s="484">
        <v>16.255791835305498</v>
      </c>
      <c r="L353" s="485">
        <v>15.619748813909046</v>
      </c>
      <c r="M353" s="485">
        <v>16.48819217004651</v>
      </c>
      <c r="N353" s="485">
        <v>16.145707466217651</v>
      </c>
      <c r="O353" s="486">
        <v>16.292486625001448</v>
      </c>
    </row>
    <row r="354" spans="1:15" ht="15.75" customHeight="1" x14ac:dyDescent="0.25">
      <c r="A354" s="358" t="s">
        <v>598</v>
      </c>
      <c r="B354" s="358">
        <v>565.49</v>
      </c>
      <c r="C354" s="38" t="s">
        <v>97</v>
      </c>
      <c r="D354" s="38" t="s">
        <v>25</v>
      </c>
      <c r="E354" s="357" t="s">
        <v>206</v>
      </c>
      <c r="F354" s="357" t="s">
        <v>202</v>
      </c>
      <c r="G354" s="170">
        <v>4.79</v>
      </c>
      <c r="H354" s="38">
        <v>4.79</v>
      </c>
      <c r="I354" s="38">
        <v>4.79</v>
      </c>
      <c r="J354" s="39">
        <v>9.58</v>
      </c>
      <c r="K354" s="484">
        <v>16.255791835305498</v>
      </c>
      <c r="L354" s="485">
        <v>15.619748813909046</v>
      </c>
      <c r="M354" s="485">
        <v>16.48819217004651</v>
      </c>
      <c r="N354" s="485">
        <v>16.145707466217651</v>
      </c>
      <c r="O354" s="486">
        <v>16.292486625001448</v>
      </c>
    </row>
    <row r="355" spans="1:15" ht="15.75" customHeight="1" x14ac:dyDescent="0.25">
      <c r="A355" s="358" t="s">
        <v>615</v>
      </c>
      <c r="B355" s="358">
        <v>612</v>
      </c>
      <c r="C355" s="38" t="s">
        <v>99</v>
      </c>
      <c r="D355" s="38" t="s">
        <v>24</v>
      </c>
      <c r="E355" s="357" t="s">
        <v>79</v>
      </c>
      <c r="F355" s="357" t="s">
        <v>192</v>
      </c>
      <c r="G355" s="170">
        <v>7.45</v>
      </c>
      <c r="H355" s="38">
        <v>7.45</v>
      </c>
      <c r="I355" s="38">
        <v>7.45</v>
      </c>
      <c r="J355" s="39">
        <v>14.9</v>
      </c>
      <c r="K355" s="484">
        <v>17.112003594877649</v>
      </c>
      <c r="L355" s="485">
        <v>16.45149738035056</v>
      </c>
      <c r="M355" s="485">
        <v>17.356635526183975</v>
      </c>
      <c r="N355" s="485">
        <v>17.001919225789802</v>
      </c>
      <c r="O355" s="486">
        <v>17.148698384573596</v>
      </c>
    </row>
    <row r="356" spans="1:15" ht="15.75" customHeight="1" x14ac:dyDescent="0.25">
      <c r="A356" s="358" t="s">
        <v>616</v>
      </c>
      <c r="B356" s="358">
        <v>861.29</v>
      </c>
      <c r="C356" s="38" t="s">
        <v>100</v>
      </c>
      <c r="D356" s="38" t="s">
        <v>24</v>
      </c>
      <c r="E356" s="357" t="s">
        <v>83</v>
      </c>
      <c r="F356" s="357" t="s">
        <v>158</v>
      </c>
      <c r="G356" s="170">
        <v>7.48</v>
      </c>
      <c r="H356" s="38">
        <v>7.48</v>
      </c>
      <c r="I356" s="38">
        <v>7.48</v>
      </c>
      <c r="J356" s="39">
        <v>14.96</v>
      </c>
      <c r="K356" s="484">
        <v>13.324429589230215</v>
      </c>
      <c r="L356" s="485">
        <v>12.811011201388318</v>
      </c>
      <c r="M356" s="485">
        <v>13.52001754650332</v>
      </c>
      <c r="N356" s="485">
        <v>13.238859857923233</v>
      </c>
      <c r="O356" s="486">
        <v>13.348878083889353</v>
      </c>
    </row>
    <row r="357" spans="1:15" ht="15.75" customHeight="1" x14ac:dyDescent="0.25">
      <c r="A357" s="358" t="s">
        <v>616</v>
      </c>
      <c r="B357" s="358">
        <v>861.29</v>
      </c>
      <c r="C357" s="38" t="s">
        <v>100</v>
      </c>
      <c r="D357" s="38" t="s">
        <v>24</v>
      </c>
      <c r="E357" s="357" t="s">
        <v>83</v>
      </c>
      <c r="F357" s="357" t="s">
        <v>175</v>
      </c>
      <c r="G357" s="170">
        <v>7.48</v>
      </c>
      <c r="H357" s="38">
        <v>7.48</v>
      </c>
      <c r="I357" s="38">
        <v>7.48</v>
      </c>
      <c r="J357" s="39">
        <v>14.96</v>
      </c>
      <c r="K357" s="484">
        <v>13.324429589230215</v>
      </c>
      <c r="L357" s="485">
        <v>12.811011201388318</v>
      </c>
      <c r="M357" s="485">
        <v>13.52001754650332</v>
      </c>
      <c r="N357" s="485">
        <v>13.238859857923233</v>
      </c>
      <c r="O357" s="486">
        <v>13.348878083889353</v>
      </c>
    </row>
    <row r="358" spans="1:15" ht="15.75" customHeight="1" x14ac:dyDescent="0.25">
      <c r="A358" s="358" t="s">
        <v>616</v>
      </c>
      <c r="B358" s="358">
        <v>861.29</v>
      </c>
      <c r="C358" s="38" t="s">
        <v>100</v>
      </c>
      <c r="D358" s="38" t="s">
        <v>24</v>
      </c>
      <c r="E358" s="357" t="s">
        <v>83</v>
      </c>
      <c r="F358" s="357" t="s">
        <v>176</v>
      </c>
      <c r="G358" s="170">
        <v>7.48</v>
      </c>
      <c r="H358" s="38">
        <v>7.48</v>
      </c>
      <c r="I358" s="38">
        <v>7.48</v>
      </c>
      <c r="J358" s="39">
        <v>14.96</v>
      </c>
      <c r="K358" s="484">
        <v>13.324429589230215</v>
      </c>
      <c r="L358" s="485">
        <v>12.811011201388318</v>
      </c>
      <c r="M358" s="485">
        <v>13.52001754650332</v>
      </c>
      <c r="N358" s="485">
        <v>13.238859857923233</v>
      </c>
      <c r="O358" s="486">
        <v>13.348878083889353</v>
      </c>
    </row>
    <row r="359" spans="1:15" ht="15.75" customHeight="1" x14ac:dyDescent="0.25">
      <c r="A359" s="358" t="s">
        <v>616</v>
      </c>
      <c r="B359" s="358">
        <v>861.29</v>
      </c>
      <c r="C359" s="38" t="s">
        <v>100</v>
      </c>
      <c r="D359" s="38" t="s">
        <v>24</v>
      </c>
      <c r="E359" s="357" t="s">
        <v>83</v>
      </c>
      <c r="F359" s="357" t="s">
        <v>177</v>
      </c>
      <c r="G359" s="170">
        <v>7.48</v>
      </c>
      <c r="H359" s="38">
        <v>7.48</v>
      </c>
      <c r="I359" s="38">
        <v>7.48</v>
      </c>
      <c r="J359" s="39">
        <v>14.96</v>
      </c>
      <c r="K359" s="484">
        <v>13.324429589230215</v>
      </c>
      <c r="L359" s="485">
        <v>12.811011201388318</v>
      </c>
      <c r="M359" s="485">
        <v>13.52001754650332</v>
      </c>
      <c r="N359" s="485">
        <v>13.238859857923233</v>
      </c>
      <c r="O359" s="486">
        <v>13.348878083889353</v>
      </c>
    </row>
    <row r="360" spans="1:15" ht="15.75" customHeight="1" x14ac:dyDescent="0.25">
      <c r="A360" s="358" t="s">
        <v>609</v>
      </c>
      <c r="B360" s="358">
        <v>725.27</v>
      </c>
      <c r="C360" s="38" t="s">
        <v>97</v>
      </c>
      <c r="D360" s="38" t="s">
        <v>24</v>
      </c>
      <c r="E360" s="357" t="s">
        <v>47</v>
      </c>
      <c r="F360" s="357" t="s">
        <v>171</v>
      </c>
      <c r="G360" s="170">
        <v>7.56</v>
      </c>
      <c r="H360" s="38">
        <v>7.56</v>
      </c>
      <c r="I360" s="38">
        <v>7.56</v>
      </c>
      <c r="J360" s="39">
        <v>15.12</v>
      </c>
      <c r="K360" s="484">
        <v>17.735815019708784</v>
      </c>
      <c r="L360" s="485">
        <v>17.038614015485749</v>
      </c>
      <c r="M360" s="485">
        <v>17.980446951015111</v>
      </c>
      <c r="N360" s="485">
        <v>17.61349905405562</v>
      </c>
      <c r="O360" s="486">
        <v>17.772509809404731</v>
      </c>
    </row>
    <row r="361" spans="1:15" ht="15.75" customHeight="1" x14ac:dyDescent="0.25">
      <c r="A361" s="358" t="s">
        <v>609</v>
      </c>
      <c r="B361" s="358">
        <v>725.27</v>
      </c>
      <c r="C361" s="38" t="s">
        <v>97</v>
      </c>
      <c r="D361" s="38" t="s">
        <v>25</v>
      </c>
      <c r="E361" s="357" t="s">
        <v>47</v>
      </c>
      <c r="F361" s="357" t="s">
        <v>171</v>
      </c>
      <c r="G361" s="170">
        <v>5.04</v>
      </c>
      <c r="H361" s="38">
        <v>5.04</v>
      </c>
      <c r="I361" s="38">
        <v>5.04</v>
      </c>
      <c r="J361" s="39">
        <v>10.08</v>
      </c>
      <c r="K361" s="484">
        <v>17.735815019708784</v>
      </c>
      <c r="L361" s="485">
        <v>17.038614015485749</v>
      </c>
      <c r="M361" s="485">
        <v>17.980446951015111</v>
      </c>
      <c r="N361" s="485">
        <v>17.61349905405562</v>
      </c>
      <c r="O361" s="486">
        <v>17.772509809404731</v>
      </c>
    </row>
    <row r="362" spans="1:15" ht="15.75" customHeight="1" x14ac:dyDescent="0.25">
      <c r="A362" s="358" t="s">
        <v>603</v>
      </c>
      <c r="B362" s="358">
        <v>644.4</v>
      </c>
      <c r="C362" s="38" t="s">
        <v>97</v>
      </c>
      <c r="D362" s="38" t="s">
        <v>24</v>
      </c>
      <c r="E362" s="357" t="s">
        <v>207</v>
      </c>
      <c r="F362" s="357" t="s">
        <v>202</v>
      </c>
      <c r="G362" s="170">
        <v>7.67</v>
      </c>
      <c r="H362" s="38">
        <v>7.67</v>
      </c>
      <c r="I362" s="38">
        <v>7.67</v>
      </c>
      <c r="J362" s="39">
        <v>15.33</v>
      </c>
      <c r="K362" s="484">
        <v>16.255791835305498</v>
      </c>
      <c r="L362" s="485">
        <v>15.619748813909046</v>
      </c>
      <c r="M362" s="485">
        <v>16.48819217004651</v>
      </c>
      <c r="N362" s="485">
        <v>16.145707466217651</v>
      </c>
      <c r="O362" s="486">
        <v>16.292486625001448</v>
      </c>
    </row>
    <row r="363" spans="1:15" ht="15.75" customHeight="1" x14ac:dyDescent="0.25">
      <c r="A363" s="358" t="s">
        <v>603</v>
      </c>
      <c r="B363" s="358">
        <v>644.4</v>
      </c>
      <c r="C363" s="38" t="s">
        <v>97</v>
      </c>
      <c r="D363" s="38" t="s">
        <v>25</v>
      </c>
      <c r="E363" s="357" t="s">
        <v>207</v>
      </c>
      <c r="F363" s="357" t="s">
        <v>202</v>
      </c>
      <c r="G363" s="170">
        <v>5.1100000000000003</v>
      </c>
      <c r="H363" s="38">
        <v>5.1100000000000003</v>
      </c>
      <c r="I363" s="38">
        <v>5.1100000000000003</v>
      </c>
      <c r="J363" s="39">
        <v>10.220000000000001</v>
      </c>
      <c r="K363" s="484">
        <v>16.255791835305498</v>
      </c>
      <c r="L363" s="485">
        <v>15.619748813909046</v>
      </c>
      <c r="M363" s="485">
        <v>16.48819217004651</v>
      </c>
      <c r="N363" s="485">
        <v>16.145707466217651</v>
      </c>
      <c r="O363" s="486">
        <v>16.292486625001448</v>
      </c>
    </row>
    <row r="364" spans="1:15" ht="15.75" customHeight="1" x14ac:dyDescent="0.25">
      <c r="A364" s="358" t="s">
        <v>617</v>
      </c>
      <c r="B364" s="358">
        <v>885.84</v>
      </c>
      <c r="C364" s="38" t="s">
        <v>100</v>
      </c>
      <c r="D364" s="38" t="s">
        <v>24</v>
      </c>
      <c r="E364" s="357" t="s">
        <v>83</v>
      </c>
      <c r="F364" s="357" t="s">
        <v>158</v>
      </c>
      <c r="G364" s="170">
        <v>7.7</v>
      </c>
      <c r="H364" s="38">
        <v>7.7</v>
      </c>
      <c r="I364" s="38">
        <v>7.7</v>
      </c>
      <c r="J364" s="39">
        <v>15.4</v>
      </c>
      <c r="K364" s="484">
        <v>13.324429589230215</v>
      </c>
      <c r="L364" s="485">
        <v>12.811011201388318</v>
      </c>
      <c r="M364" s="485">
        <v>13.52001754650332</v>
      </c>
      <c r="N364" s="485">
        <v>13.238859857923233</v>
      </c>
      <c r="O364" s="486">
        <v>13.348878083889353</v>
      </c>
    </row>
    <row r="365" spans="1:15" ht="15.75" customHeight="1" x14ac:dyDescent="0.25">
      <c r="A365" s="358" t="s">
        <v>617</v>
      </c>
      <c r="B365" s="358">
        <v>885.84</v>
      </c>
      <c r="C365" s="38" t="s">
        <v>100</v>
      </c>
      <c r="D365" s="38" t="s">
        <v>24</v>
      </c>
      <c r="E365" s="357" t="s">
        <v>83</v>
      </c>
      <c r="F365" s="357" t="s">
        <v>175</v>
      </c>
      <c r="G365" s="170">
        <v>7.7</v>
      </c>
      <c r="H365" s="38">
        <v>7.7</v>
      </c>
      <c r="I365" s="38">
        <v>7.7</v>
      </c>
      <c r="J365" s="39">
        <v>15.4</v>
      </c>
      <c r="K365" s="484">
        <v>13.324429589230215</v>
      </c>
      <c r="L365" s="485">
        <v>12.811011201388318</v>
      </c>
      <c r="M365" s="485">
        <v>13.52001754650332</v>
      </c>
      <c r="N365" s="485">
        <v>13.238859857923233</v>
      </c>
      <c r="O365" s="486">
        <v>13.348878083889353</v>
      </c>
    </row>
    <row r="366" spans="1:15" ht="15.75" customHeight="1" x14ac:dyDescent="0.25">
      <c r="A366" s="358" t="s">
        <v>617</v>
      </c>
      <c r="B366" s="358">
        <v>885.84</v>
      </c>
      <c r="C366" s="38" t="s">
        <v>100</v>
      </c>
      <c r="D366" s="38" t="s">
        <v>24</v>
      </c>
      <c r="E366" s="357" t="s">
        <v>83</v>
      </c>
      <c r="F366" s="357" t="s">
        <v>176</v>
      </c>
      <c r="G366" s="170">
        <v>7.7</v>
      </c>
      <c r="H366" s="38">
        <v>7.7</v>
      </c>
      <c r="I366" s="38">
        <v>7.7</v>
      </c>
      <c r="J366" s="39">
        <v>15.4</v>
      </c>
      <c r="K366" s="484">
        <v>13.324429589230215</v>
      </c>
      <c r="L366" s="485">
        <v>12.811011201388318</v>
      </c>
      <c r="M366" s="485">
        <v>13.52001754650332</v>
      </c>
      <c r="N366" s="485">
        <v>13.238859857923233</v>
      </c>
      <c r="O366" s="486">
        <v>13.348878083889353</v>
      </c>
    </row>
    <row r="367" spans="1:15" ht="15.75" customHeight="1" x14ac:dyDescent="0.25">
      <c r="A367" s="358" t="s">
        <v>617</v>
      </c>
      <c r="B367" s="358">
        <v>885.84</v>
      </c>
      <c r="C367" s="38" t="s">
        <v>100</v>
      </c>
      <c r="D367" s="38" t="s">
        <v>24</v>
      </c>
      <c r="E367" s="357" t="s">
        <v>83</v>
      </c>
      <c r="F367" s="357" t="s">
        <v>177</v>
      </c>
      <c r="G367" s="170">
        <v>7.7</v>
      </c>
      <c r="H367" s="38">
        <v>7.7</v>
      </c>
      <c r="I367" s="38">
        <v>7.7</v>
      </c>
      <c r="J367" s="39">
        <v>15.4</v>
      </c>
      <c r="K367" s="484">
        <v>13.324429589230215</v>
      </c>
      <c r="L367" s="485">
        <v>12.811011201388318</v>
      </c>
      <c r="M367" s="485">
        <v>13.52001754650332</v>
      </c>
      <c r="N367" s="485">
        <v>13.238859857923233</v>
      </c>
      <c r="O367" s="486">
        <v>13.348878083889353</v>
      </c>
    </row>
    <row r="368" spans="1:15" ht="15.75" customHeight="1" x14ac:dyDescent="0.25">
      <c r="A368" s="358" t="s">
        <v>617</v>
      </c>
      <c r="B368" s="358">
        <v>885.84</v>
      </c>
      <c r="C368" s="38" t="s">
        <v>24</v>
      </c>
      <c r="D368" s="38" t="s">
        <v>24</v>
      </c>
      <c r="E368" s="357" t="s">
        <v>208</v>
      </c>
      <c r="F368" s="357" t="s">
        <v>637</v>
      </c>
      <c r="G368" s="170">
        <v>7.71</v>
      </c>
      <c r="H368" s="38">
        <v>7.71</v>
      </c>
      <c r="I368" s="38">
        <v>7.71</v>
      </c>
      <c r="J368" s="39">
        <v>15.42</v>
      </c>
      <c r="K368" s="484">
        <v>17.187291745374022</v>
      </c>
      <c r="L368" s="485">
        <v>16.514958142247725</v>
      </c>
      <c r="M368" s="485">
        <v>17.4317766919654</v>
      </c>
      <c r="N368" s="485">
        <v>17.0772735194079</v>
      </c>
      <c r="O368" s="486">
        <v>17.223964487362728</v>
      </c>
    </row>
    <row r="369" spans="1:15" ht="15.75" customHeight="1" x14ac:dyDescent="0.25">
      <c r="A369" s="358" t="s">
        <v>618</v>
      </c>
      <c r="B369" s="358">
        <v>910.74</v>
      </c>
      <c r="C369" s="38" t="s">
        <v>100</v>
      </c>
      <c r="D369" s="38" t="s">
        <v>24</v>
      </c>
      <c r="E369" s="357" t="s">
        <v>83</v>
      </c>
      <c r="F369" s="357" t="s">
        <v>158</v>
      </c>
      <c r="G369" s="170">
        <v>7.92</v>
      </c>
      <c r="H369" s="38">
        <v>7.92</v>
      </c>
      <c r="I369" s="38">
        <v>7.92</v>
      </c>
      <c r="J369" s="39">
        <v>15.84</v>
      </c>
      <c r="K369" s="484">
        <v>13.324429589230215</v>
      </c>
      <c r="L369" s="485">
        <v>12.811011201388318</v>
      </c>
      <c r="M369" s="485">
        <v>13.52001754650332</v>
      </c>
      <c r="N369" s="485">
        <v>13.238859857923233</v>
      </c>
      <c r="O369" s="486">
        <v>13.348878083889353</v>
      </c>
    </row>
    <row r="370" spans="1:15" ht="15.75" customHeight="1" x14ac:dyDescent="0.25">
      <c r="A370" s="358" t="s">
        <v>618</v>
      </c>
      <c r="B370" s="358">
        <v>910.74</v>
      </c>
      <c r="C370" s="38" t="s">
        <v>100</v>
      </c>
      <c r="D370" s="38" t="s">
        <v>24</v>
      </c>
      <c r="E370" s="357" t="s">
        <v>83</v>
      </c>
      <c r="F370" s="357" t="s">
        <v>175</v>
      </c>
      <c r="G370" s="170">
        <v>7.92</v>
      </c>
      <c r="H370" s="38">
        <v>7.92</v>
      </c>
      <c r="I370" s="38">
        <v>7.92</v>
      </c>
      <c r="J370" s="39">
        <v>15.84</v>
      </c>
      <c r="K370" s="484">
        <v>13.324429589230215</v>
      </c>
      <c r="L370" s="485">
        <v>12.811011201388318</v>
      </c>
      <c r="M370" s="485">
        <v>13.52001754650332</v>
      </c>
      <c r="N370" s="485">
        <v>13.238859857923233</v>
      </c>
      <c r="O370" s="486">
        <v>13.348878083889353</v>
      </c>
    </row>
    <row r="371" spans="1:15" ht="15.75" customHeight="1" x14ac:dyDescent="0.25">
      <c r="A371" s="358" t="s">
        <v>618</v>
      </c>
      <c r="B371" s="358">
        <v>910.74</v>
      </c>
      <c r="C371" s="38" t="s">
        <v>100</v>
      </c>
      <c r="D371" s="38" t="s">
        <v>24</v>
      </c>
      <c r="E371" s="357" t="s">
        <v>83</v>
      </c>
      <c r="F371" s="357" t="s">
        <v>176</v>
      </c>
      <c r="G371" s="170">
        <v>7.92</v>
      </c>
      <c r="H371" s="38">
        <v>7.92</v>
      </c>
      <c r="I371" s="38">
        <v>7.92</v>
      </c>
      <c r="J371" s="39">
        <v>15.84</v>
      </c>
      <c r="K371" s="484">
        <v>13.324429589230215</v>
      </c>
      <c r="L371" s="485">
        <v>12.811011201388318</v>
      </c>
      <c r="M371" s="485">
        <v>13.52001754650332</v>
      </c>
      <c r="N371" s="485">
        <v>13.238859857923233</v>
      </c>
      <c r="O371" s="486">
        <v>13.348878083889353</v>
      </c>
    </row>
    <row r="372" spans="1:15" ht="15.75" customHeight="1" x14ac:dyDescent="0.25">
      <c r="A372" s="358" t="s">
        <v>618</v>
      </c>
      <c r="B372" s="358">
        <v>910.74</v>
      </c>
      <c r="C372" s="38" t="s">
        <v>100</v>
      </c>
      <c r="D372" s="38" t="s">
        <v>24</v>
      </c>
      <c r="E372" s="357" t="s">
        <v>83</v>
      </c>
      <c r="F372" s="357" t="s">
        <v>177</v>
      </c>
      <c r="G372" s="170">
        <v>7.92</v>
      </c>
      <c r="H372" s="38">
        <v>7.92</v>
      </c>
      <c r="I372" s="38">
        <v>7.92</v>
      </c>
      <c r="J372" s="39">
        <v>15.84</v>
      </c>
      <c r="K372" s="484">
        <v>13.324429589230215</v>
      </c>
      <c r="L372" s="485">
        <v>12.811011201388318</v>
      </c>
      <c r="M372" s="485">
        <v>13.52001754650332</v>
      </c>
      <c r="N372" s="485">
        <v>13.238859857923233</v>
      </c>
      <c r="O372" s="486">
        <v>13.348878083889353</v>
      </c>
    </row>
    <row r="373" spans="1:15" ht="15.75" customHeight="1" x14ac:dyDescent="0.25">
      <c r="A373" s="358" t="s">
        <v>612</v>
      </c>
      <c r="B373" s="358">
        <v>765.37</v>
      </c>
      <c r="C373" s="38" t="s">
        <v>97</v>
      </c>
      <c r="D373" s="38" t="s">
        <v>24</v>
      </c>
      <c r="E373" s="357" t="s">
        <v>73</v>
      </c>
      <c r="F373" s="357" t="s">
        <v>171</v>
      </c>
      <c r="G373" s="170">
        <v>7.98</v>
      </c>
      <c r="H373" s="38">
        <v>7.98</v>
      </c>
      <c r="I373" s="38">
        <v>7.98</v>
      </c>
      <c r="J373" s="39">
        <v>15.96</v>
      </c>
      <c r="K373" s="484">
        <v>17.735815019708784</v>
      </c>
      <c r="L373" s="485">
        <v>17.038614015485749</v>
      </c>
      <c r="M373" s="485">
        <v>17.980446951015111</v>
      </c>
      <c r="N373" s="485">
        <v>17.61349905405562</v>
      </c>
      <c r="O373" s="486">
        <v>17.772509809404731</v>
      </c>
    </row>
    <row r="374" spans="1:15" ht="15.75" customHeight="1" x14ac:dyDescent="0.25">
      <c r="A374" s="358" t="s">
        <v>612</v>
      </c>
      <c r="B374" s="358">
        <v>765.37</v>
      </c>
      <c r="C374" s="38" t="s">
        <v>97</v>
      </c>
      <c r="D374" s="38" t="s">
        <v>25</v>
      </c>
      <c r="E374" s="357" t="s">
        <v>73</v>
      </c>
      <c r="F374" s="357" t="s">
        <v>171</v>
      </c>
      <c r="G374" s="170">
        <v>5.32</v>
      </c>
      <c r="H374" s="38">
        <v>5.32</v>
      </c>
      <c r="I374" s="38">
        <v>5.32</v>
      </c>
      <c r="J374" s="39">
        <v>10.64</v>
      </c>
      <c r="K374" s="484">
        <v>17.735815019708784</v>
      </c>
      <c r="L374" s="485">
        <v>17.038614015485749</v>
      </c>
      <c r="M374" s="485">
        <v>17.980446951015111</v>
      </c>
      <c r="N374" s="485">
        <v>17.61349905405562</v>
      </c>
      <c r="O374" s="486">
        <v>17.772509809404731</v>
      </c>
    </row>
    <row r="375" spans="1:15" ht="15.75" customHeight="1" x14ac:dyDescent="0.25">
      <c r="A375" s="358" t="s">
        <v>607</v>
      </c>
      <c r="B375" s="358">
        <v>644.4</v>
      </c>
      <c r="C375" s="38" t="s">
        <v>97</v>
      </c>
      <c r="D375" s="38" t="s">
        <v>24</v>
      </c>
      <c r="E375" s="357" t="s">
        <v>209</v>
      </c>
      <c r="F375" s="357" t="s">
        <v>202</v>
      </c>
      <c r="G375" s="170">
        <v>8.14</v>
      </c>
      <c r="H375" s="38">
        <v>8.14</v>
      </c>
      <c r="I375" s="38">
        <v>8.14</v>
      </c>
      <c r="J375" s="39">
        <v>16.28</v>
      </c>
      <c r="K375" s="484">
        <v>16.255791835305498</v>
      </c>
      <c r="L375" s="485">
        <v>15.619748813909046</v>
      </c>
      <c r="M375" s="485">
        <v>16.48819217004651</v>
      </c>
      <c r="N375" s="485">
        <v>16.145707466217651</v>
      </c>
      <c r="O375" s="486">
        <v>16.292486625001448</v>
      </c>
    </row>
    <row r="376" spans="1:15" ht="15.75" customHeight="1" x14ac:dyDescent="0.25">
      <c r="A376" s="358" t="s">
        <v>607</v>
      </c>
      <c r="B376" s="358">
        <v>644.4</v>
      </c>
      <c r="C376" s="38" t="s">
        <v>97</v>
      </c>
      <c r="D376" s="38" t="s">
        <v>25</v>
      </c>
      <c r="E376" s="357" t="s">
        <v>209</v>
      </c>
      <c r="F376" s="357" t="s">
        <v>202</v>
      </c>
      <c r="G376" s="170">
        <v>5.43</v>
      </c>
      <c r="H376" s="38">
        <v>5.43</v>
      </c>
      <c r="I376" s="38">
        <v>5.43</v>
      </c>
      <c r="J376" s="39">
        <v>10.86</v>
      </c>
      <c r="K376" s="484">
        <v>16.255791835305498</v>
      </c>
      <c r="L376" s="485">
        <v>15.619748813909046</v>
      </c>
      <c r="M376" s="485">
        <v>16.48819217004651</v>
      </c>
      <c r="N376" s="485">
        <v>16.145707466217651</v>
      </c>
      <c r="O376" s="486">
        <v>16.292486625001448</v>
      </c>
    </row>
    <row r="377" spans="1:15" ht="15.75" customHeight="1" x14ac:dyDescent="0.25">
      <c r="A377" s="358" t="s">
        <v>619</v>
      </c>
      <c r="B377" s="358">
        <v>961.56</v>
      </c>
      <c r="C377" s="38" t="s">
        <v>100</v>
      </c>
      <c r="D377" s="38" t="s">
        <v>24</v>
      </c>
      <c r="E377" s="357" t="s">
        <v>83</v>
      </c>
      <c r="F377" s="357" t="s">
        <v>158</v>
      </c>
      <c r="G377" s="170">
        <v>8.36</v>
      </c>
      <c r="H377" s="38">
        <v>8.36</v>
      </c>
      <c r="I377" s="38">
        <v>8.36</v>
      </c>
      <c r="J377" s="39">
        <v>16.73</v>
      </c>
      <c r="K377" s="484">
        <v>13.324429589230215</v>
      </c>
      <c r="L377" s="485">
        <v>12.811011201388318</v>
      </c>
      <c r="M377" s="485">
        <v>13.52001754650332</v>
      </c>
      <c r="N377" s="485">
        <v>13.238859857923233</v>
      </c>
      <c r="O377" s="486">
        <v>13.348878083889353</v>
      </c>
    </row>
    <row r="378" spans="1:15" ht="15.75" customHeight="1" x14ac:dyDescent="0.25">
      <c r="A378" s="358" t="s">
        <v>619</v>
      </c>
      <c r="B378" s="358">
        <v>961.56</v>
      </c>
      <c r="C378" s="38" t="s">
        <v>100</v>
      </c>
      <c r="D378" s="38" t="s">
        <v>24</v>
      </c>
      <c r="E378" s="357" t="s">
        <v>83</v>
      </c>
      <c r="F378" s="357" t="s">
        <v>175</v>
      </c>
      <c r="G378" s="170">
        <v>8.36</v>
      </c>
      <c r="H378" s="38">
        <v>8.36</v>
      </c>
      <c r="I378" s="38">
        <v>8.36</v>
      </c>
      <c r="J378" s="39">
        <v>16.73</v>
      </c>
      <c r="K378" s="484">
        <v>13.324429589230215</v>
      </c>
      <c r="L378" s="485">
        <v>12.811011201388318</v>
      </c>
      <c r="M378" s="485">
        <v>13.52001754650332</v>
      </c>
      <c r="N378" s="485">
        <v>13.238859857923233</v>
      </c>
      <c r="O378" s="486">
        <v>13.348878083889353</v>
      </c>
    </row>
    <row r="379" spans="1:15" ht="15.75" customHeight="1" x14ac:dyDescent="0.25">
      <c r="A379" s="358" t="s">
        <v>619</v>
      </c>
      <c r="B379" s="358">
        <v>961.56</v>
      </c>
      <c r="C379" s="38" t="s">
        <v>100</v>
      </c>
      <c r="D379" s="38" t="s">
        <v>24</v>
      </c>
      <c r="E379" s="357" t="s">
        <v>83</v>
      </c>
      <c r="F379" s="357" t="s">
        <v>176</v>
      </c>
      <c r="G379" s="170">
        <v>8.36</v>
      </c>
      <c r="H379" s="38">
        <v>8.36</v>
      </c>
      <c r="I379" s="38">
        <v>8.36</v>
      </c>
      <c r="J379" s="39">
        <v>16.73</v>
      </c>
      <c r="K379" s="484">
        <v>13.324429589230215</v>
      </c>
      <c r="L379" s="485">
        <v>12.811011201388318</v>
      </c>
      <c r="M379" s="485">
        <v>13.52001754650332</v>
      </c>
      <c r="N379" s="485">
        <v>13.238859857923233</v>
      </c>
      <c r="O379" s="486">
        <v>13.348878083889353</v>
      </c>
    </row>
    <row r="380" spans="1:15" ht="15.75" customHeight="1" x14ac:dyDescent="0.25">
      <c r="A380" s="358" t="s">
        <v>619</v>
      </c>
      <c r="B380" s="358">
        <v>961.56</v>
      </c>
      <c r="C380" s="38" t="s">
        <v>100</v>
      </c>
      <c r="D380" s="38" t="s">
        <v>24</v>
      </c>
      <c r="E380" s="357" t="s">
        <v>83</v>
      </c>
      <c r="F380" s="357" t="s">
        <v>177</v>
      </c>
      <c r="G380" s="170">
        <v>8.36</v>
      </c>
      <c r="H380" s="38">
        <v>8.36</v>
      </c>
      <c r="I380" s="38">
        <v>8.36</v>
      </c>
      <c r="J380" s="39">
        <v>16.73</v>
      </c>
      <c r="K380" s="484">
        <v>13.324429589230215</v>
      </c>
      <c r="L380" s="485">
        <v>12.811011201388318</v>
      </c>
      <c r="M380" s="485">
        <v>13.52001754650332</v>
      </c>
      <c r="N380" s="485">
        <v>13.238859857923233</v>
      </c>
      <c r="O380" s="486">
        <v>13.348878083889353</v>
      </c>
    </row>
    <row r="381" spans="1:15" ht="15.75" customHeight="1" x14ac:dyDescent="0.25">
      <c r="A381" s="358" t="s">
        <v>579</v>
      </c>
      <c r="B381" s="358">
        <v>612</v>
      </c>
      <c r="C381" s="38" t="s">
        <v>99</v>
      </c>
      <c r="D381" s="38" t="s">
        <v>24</v>
      </c>
      <c r="E381" s="357" t="s">
        <v>79</v>
      </c>
      <c r="F381" s="357" t="s">
        <v>192</v>
      </c>
      <c r="G381" s="170">
        <v>8.39</v>
      </c>
      <c r="H381" s="38">
        <v>8.39</v>
      </c>
      <c r="I381" s="38">
        <v>8.39</v>
      </c>
      <c r="J381" s="39">
        <v>16.79</v>
      </c>
      <c r="K381" s="484">
        <v>17.112003594877649</v>
      </c>
      <c r="L381" s="485">
        <v>16.45149738035056</v>
      </c>
      <c r="M381" s="485">
        <v>17.356635526183975</v>
      </c>
      <c r="N381" s="485">
        <v>17.001919225789802</v>
      </c>
      <c r="O381" s="486">
        <v>17.148698384573596</v>
      </c>
    </row>
    <row r="382" spans="1:15" ht="15.75" customHeight="1" x14ac:dyDescent="0.25">
      <c r="A382" s="358" t="s">
        <v>613</v>
      </c>
      <c r="B382" s="358">
        <v>807.53</v>
      </c>
      <c r="C382" s="38" t="s">
        <v>97</v>
      </c>
      <c r="D382" s="38" t="s">
        <v>24</v>
      </c>
      <c r="E382" s="357" t="s">
        <v>210</v>
      </c>
      <c r="F382" s="357" t="s">
        <v>171</v>
      </c>
      <c r="G382" s="170">
        <v>8.4</v>
      </c>
      <c r="H382" s="38">
        <v>8.4</v>
      </c>
      <c r="I382" s="38">
        <v>8.4</v>
      </c>
      <c r="J382" s="39">
        <v>16.8</v>
      </c>
      <c r="K382" s="484">
        <v>16.255791835305498</v>
      </c>
      <c r="L382" s="485">
        <v>15.619748813909046</v>
      </c>
      <c r="M382" s="485">
        <v>16.48819217004651</v>
      </c>
      <c r="N382" s="485">
        <v>16.145707466217651</v>
      </c>
      <c r="O382" s="486">
        <v>16.292486625001448</v>
      </c>
    </row>
    <row r="383" spans="1:15" ht="15.75" customHeight="1" x14ac:dyDescent="0.25">
      <c r="A383" s="358" t="s">
        <v>613</v>
      </c>
      <c r="B383" s="358">
        <v>807.53</v>
      </c>
      <c r="C383" s="38" t="s">
        <v>97</v>
      </c>
      <c r="D383" s="38" t="s">
        <v>25</v>
      </c>
      <c r="E383" s="357" t="s">
        <v>210</v>
      </c>
      <c r="F383" s="357" t="s">
        <v>171</v>
      </c>
      <c r="G383" s="170">
        <v>5.6</v>
      </c>
      <c r="H383" s="38">
        <v>5.6</v>
      </c>
      <c r="I383" s="38">
        <v>5.6</v>
      </c>
      <c r="J383" s="39">
        <v>11.2</v>
      </c>
      <c r="K383" s="484">
        <v>16.255791835305498</v>
      </c>
      <c r="L383" s="485">
        <v>15.619748813909046</v>
      </c>
      <c r="M383" s="485">
        <v>16.48819217004651</v>
      </c>
      <c r="N383" s="485">
        <v>16.145707466217651</v>
      </c>
      <c r="O383" s="486">
        <v>16.292486625001448</v>
      </c>
    </row>
    <row r="384" spans="1:15" ht="15.75" customHeight="1" x14ac:dyDescent="0.25">
      <c r="A384" s="358" t="s">
        <v>609</v>
      </c>
      <c r="B384" s="358">
        <v>725.27</v>
      </c>
      <c r="C384" s="38" t="s">
        <v>97</v>
      </c>
      <c r="D384" s="38" t="s">
        <v>24</v>
      </c>
      <c r="E384" s="357" t="s">
        <v>211</v>
      </c>
      <c r="F384" s="357" t="s">
        <v>202</v>
      </c>
      <c r="G384" s="170">
        <v>8.6300000000000008</v>
      </c>
      <c r="H384" s="38">
        <v>8.6300000000000008</v>
      </c>
      <c r="I384" s="38">
        <v>8.6300000000000008</v>
      </c>
      <c r="J384" s="39">
        <v>17.25</v>
      </c>
      <c r="K384" s="484">
        <v>16.255791835305498</v>
      </c>
      <c r="L384" s="485">
        <v>15.619748813909046</v>
      </c>
      <c r="M384" s="485">
        <v>16.48819217004651</v>
      </c>
      <c r="N384" s="485">
        <v>16.145707466217651</v>
      </c>
      <c r="O384" s="486">
        <v>16.292486625001448</v>
      </c>
    </row>
    <row r="385" spans="1:15" ht="15.75" customHeight="1" x14ac:dyDescent="0.25">
      <c r="A385" s="358" t="s">
        <v>609</v>
      </c>
      <c r="B385" s="358">
        <v>725.27</v>
      </c>
      <c r="C385" s="38" t="s">
        <v>97</v>
      </c>
      <c r="D385" s="38" t="s">
        <v>25</v>
      </c>
      <c r="E385" s="357" t="s">
        <v>211</v>
      </c>
      <c r="F385" s="357" t="s">
        <v>202</v>
      </c>
      <c r="G385" s="170">
        <v>5.75</v>
      </c>
      <c r="H385" s="38">
        <v>5.75</v>
      </c>
      <c r="I385" s="38">
        <v>5.75</v>
      </c>
      <c r="J385" s="39">
        <v>11.5</v>
      </c>
      <c r="K385" s="484">
        <v>16.255791835305498</v>
      </c>
      <c r="L385" s="485">
        <v>15.619748813909046</v>
      </c>
      <c r="M385" s="485">
        <v>16.48819217004651</v>
      </c>
      <c r="N385" s="485">
        <v>16.145707466217651</v>
      </c>
      <c r="O385" s="486">
        <v>16.292486625001448</v>
      </c>
    </row>
    <row r="386" spans="1:15" ht="15.75" customHeight="1" x14ac:dyDescent="0.25">
      <c r="A386" s="358" t="s">
        <v>620</v>
      </c>
      <c r="B386" s="358">
        <v>1013.76</v>
      </c>
      <c r="C386" s="38" t="s">
        <v>100</v>
      </c>
      <c r="D386" s="38" t="s">
        <v>24</v>
      </c>
      <c r="E386" s="357" t="s">
        <v>83</v>
      </c>
      <c r="F386" s="357" t="s">
        <v>158</v>
      </c>
      <c r="G386" s="170">
        <v>8.8000000000000007</v>
      </c>
      <c r="H386" s="38">
        <v>8.8000000000000007</v>
      </c>
      <c r="I386" s="38">
        <v>8.8000000000000007</v>
      </c>
      <c r="J386" s="39">
        <v>17.600000000000001</v>
      </c>
      <c r="K386" s="484">
        <v>13.324429589230215</v>
      </c>
      <c r="L386" s="485">
        <v>12.811011201388318</v>
      </c>
      <c r="M386" s="485">
        <v>13.52001754650332</v>
      </c>
      <c r="N386" s="485">
        <v>13.238859857923233</v>
      </c>
      <c r="O386" s="486">
        <v>13.348878083889353</v>
      </c>
    </row>
    <row r="387" spans="1:15" ht="15.75" customHeight="1" x14ac:dyDescent="0.25">
      <c r="A387" s="358" t="s">
        <v>620</v>
      </c>
      <c r="B387" s="358">
        <v>1013.76</v>
      </c>
      <c r="C387" s="38" t="s">
        <v>100</v>
      </c>
      <c r="D387" s="38" t="s">
        <v>24</v>
      </c>
      <c r="E387" s="357" t="s">
        <v>83</v>
      </c>
      <c r="F387" s="357" t="s">
        <v>175</v>
      </c>
      <c r="G387" s="170">
        <v>8.8000000000000007</v>
      </c>
      <c r="H387" s="38">
        <v>8.8000000000000007</v>
      </c>
      <c r="I387" s="38">
        <v>8.8000000000000007</v>
      </c>
      <c r="J387" s="39">
        <v>17.600000000000001</v>
      </c>
      <c r="K387" s="484">
        <v>13.324429589230215</v>
      </c>
      <c r="L387" s="485">
        <v>12.811011201388318</v>
      </c>
      <c r="M387" s="485">
        <v>13.52001754650332</v>
      </c>
      <c r="N387" s="485">
        <v>13.238859857923233</v>
      </c>
      <c r="O387" s="486">
        <v>13.348878083889353</v>
      </c>
    </row>
    <row r="388" spans="1:15" ht="15.75" customHeight="1" x14ac:dyDescent="0.25">
      <c r="A388" s="358" t="s">
        <v>620</v>
      </c>
      <c r="B388" s="358">
        <v>1013.76</v>
      </c>
      <c r="C388" s="38" t="s">
        <v>100</v>
      </c>
      <c r="D388" s="38" t="s">
        <v>24</v>
      </c>
      <c r="E388" s="357" t="s">
        <v>83</v>
      </c>
      <c r="F388" s="357" t="s">
        <v>176</v>
      </c>
      <c r="G388" s="170">
        <v>8.8000000000000007</v>
      </c>
      <c r="H388" s="38">
        <v>8.8000000000000007</v>
      </c>
      <c r="I388" s="38">
        <v>8.8000000000000007</v>
      </c>
      <c r="J388" s="39">
        <v>17.600000000000001</v>
      </c>
      <c r="K388" s="484">
        <v>13.324429589230215</v>
      </c>
      <c r="L388" s="485">
        <v>12.811011201388318</v>
      </c>
      <c r="M388" s="485">
        <v>13.52001754650332</v>
      </c>
      <c r="N388" s="485">
        <v>13.238859857923233</v>
      </c>
      <c r="O388" s="486">
        <v>13.348878083889353</v>
      </c>
    </row>
    <row r="389" spans="1:15" ht="15.75" customHeight="1" x14ac:dyDescent="0.25">
      <c r="A389" s="358" t="s">
        <v>620</v>
      </c>
      <c r="B389" s="358">
        <v>1013.76</v>
      </c>
      <c r="C389" s="38" t="s">
        <v>100</v>
      </c>
      <c r="D389" s="38" t="s">
        <v>24</v>
      </c>
      <c r="E389" s="357" t="s">
        <v>83</v>
      </c>
      <c r="F389" s="357" t="s">
        <v>177</v>
      </c>
      <c r="G389" s="170">
        <v>8.8000000000000007</v>
      </c>
      <c r="H389" s="38">
        <v>8.8000000000000007</v>
      </c>
      <c r="I389" s="38">
        <v>8.8000000000000007</v>
      </c>
      <c r="J389" s="39">
        <v>17.600000000000001</v>
      </c>
      <c r="K389" s="484">
        <v>13.324429589230215</v>
      </c>
      <c r="L389" s="485">
        <v>12.811011201388318</v>
      </c>
      <c r="M389" s="485">
        <v>13.52001754650332</v>
      </c>
      <c r="N389" s="485">
        <v>13.238859857923233</v>
      </c>
      <c r="O389" s="486">
        <v>13.348878083889353</v>
      </c>
    </row>
    <row r="390" spans="1:15" ht="15.75" customHeight="1" x14ac:dyDescent="0.25">
      <c r="A390" s="358" t="s">
        <v>620</v>
      </c>
      <c r="B390" s="358">
        <v>1010.43</v>
      </c>
      <c r="C390" s="38" t="s">
        <v>100</v>
      </c>
      <c r="D390" s="38" t="s">
        <v>24</v>
      </c>
      <c r="E390" s="357" t="s">
        <v>83</v>
      </c>
      <c r="F390" s="357" t="s">
        <v>212</v>
      </c>
      <c r="G390" s="170">
        <v>8.8000000000000007</v>
      </c>
      <c r="H390" s="38">
        <v>8.8000000000000007</v>
      </c>
      <c r="I390" s="38">
        <v>8.8000000000000007</v>
      </c>
      <c r="J390" s="39">
        <v>17.600000000000001</v>
      </c>
      <c r="K390" s="484">
        <v>13.324429589230215</v>
      </c>
      <c r="L390" s="485">
        <v>12.811011201388318</v>
      </c>
      <c r="M390" s="485">
        <v>13.52001754650332</v>
      </c>
      <c r="N390" s="485">
        <v>13.238859857923233</v>
      </c>
      <c r="O390" s="486">
        <v>13.348878083889353</v>
      </c>
    </row>
    <row r="391" spans="1:15" ht="15.75" customHeight="1" x14ac:dyDescent="0.25">
      <c r="A391" s="358" t="s">
        <v>620</v>
      </c>
      <c r="B391" s="358">
        <v>1010.43</v>
      </c>
      <c r="C391" s="38" t="s">
        <v>100</v>
      </c>
      <c r="D391" s="38" t="s">
        <v>24</v>
      </c>
      <c r="E391" s="357" t="s">
        <v>83</v>
      </c>
      <c r="F391" s="357" t="s">
        <v>213</v>
      </c>
      <c r="G391" s="170">
        <v>8.8000000000000007</v>
      </c>
      <c r="H391" s="38">
        <v>8.8000000000000007</v>
      </c>
      <c r="I391" s="38">
        <v>8.8000000000000007</v>
      </c>
      <c r="J391" s="39">
        <v>17.600000000000001</v>
      </c>
      <c r="K391" s="484">
        <v>13.324429589230215</v>
      </c>
      <c r="L391" s="485">
        <v>12.811011201388318</v>
      </c>
      <c r="M391" s="485">
        <v>13.52001754650332</v>
      </c>
      <c r="N391" s="485">
        <v>13.238859857923233</v>
      </c>
      <c r="O391" s="486">
        <v>13.348878083889353</v>
      </c>
    </row>
    <row r="392" spans="1:15" ht="15.75" customHeight="1" x14ac:dyDescent="0.25">
      <c r="A392" s="358" t="s">
        <v>620</v>
      </c>
      <c r="B392" s="358">
        <v>1010.43</v>
      </c>
      <c r="C392" s="38" t="s">
        <v>100</v>
      </c>
      <c r="D392" s="38" t="s">
        <v>24</v>
      </c>
      <c r="E392" s="357" t="s">
        <v>83</v>
      </c>
      <c r="F392" s="357" t="s">
        <v>214</v>
      </c>
      <c r="G392" s="170">
        <v>8.8000000000000007</v>
      </c>
      <c r="H392" s="38">
        <v>8.8000000000000007</v>
      </c>
      <c r="I392" s="38">
        <v>8.8000000000000007</v>
      </c>
      <c r="J392" s="39">
        <v>17.600000000000001</v>
      </c>
      <c r="K392" s="484">
        <v>13.324429589230215</v>
      </c>
      <c r="L392" s="485">
        <v>12.811011201388318</v>
      </c>
      <c r="M392" s="485">
        <v>13.52001754650332</v>
      </c>
      <c r="N392" s="485">
        <v>13.238859857923233</v>
      </c>
      <c r="O392" s="486">
        <v>13.348878083889353</v>
      </c>
    </row>
    <row r="393" spans="1:15" ht="15.75" customHeight="1" x14ac:dyDescent="0.25">
      <c r="A393" s="358" t="s">
        <v>620</v>
      </c>
      <c r="B393" s="358">
        <v>1010.43</v>
      </c>
      <c r="C393" s="38" t="s">
        <v>24</v>
      </c>
      <c r="D393" s="38" t="s">
        <v>24</v>
      </c>
      <c r="E393" s="357" t="s">
        <v>215</v>
      </c>
      <c r="F393" s="357" t="s">
        <v>637</v>
      </c>
      <c r="G393" s="170">
        <v>8.82</v>
      </c>
      <c r="H393" s="38">
        <v>8.82</v>
      </c>
      <c r="I393" s="38">
        <v>8.82</v>
      </c>
      <c r="J393" s="39">
        <v>17.63</v>
      </c>
      <c r="K393" s="484">
        <v>17.187291745374022</v>
      </c>
      <c r="L393" s="485">
        <v>16.514958142247725</v>
      </c>
      <c r="M393" s="485">
        <v>17.4317766919654</v>
      </c>
      <c r="N393" s="485">
        <v>17.0772735194079</v>
      </c>
      <c r="O393" s="486">
        <v>17.223964487362728</v>
      </c>
    </row>
    <row r="394" spans="1:15" ht="15.75" customHeight="1" x14ac:dyDescent="0.25">
      <c r="A394" s="358" t="s">
        <v>612</v>
      </c>
      <c r="B394" s="358">
        <v>725.27</v>
      </c>
      <c r="C394" s="38" t="s">
        <v>97</v>
      </c>
      <c r="D394" s="38" t="s">
        <v>24</v>
      </c>
      <c r="E394" s="357" t="s">
        <v>216</v>
      </c>
      <c r="F394" s="357" t="s">
        <v>202</v>
      </c>
      <c r="G394" s="170">
        <v>9.1</v>
      </c>
      <c r="H394" s="38">
        <v>9.1</v>
      </c>
      <c r="I394" s="38">
        <v>9.1</v>
      </c>
      <c r="J394" s="39">
        <v>18.2</v>
      </c>
      <c r="K394" s="484">
        <v>16.255791835305498</v>
      </c>
      <c r="L394" s="485">
        <v>15.619748813909046</v>
      </c>
      <c r="M394" s="485">
        <v>16.48819217004651</v>
      </c>
      <c r="N394" s="485">
        <v>16.145707466217651</v>
      </c>
      <c r="O394" s="486">
        <v>16.292486625001448</v>
      </c>
    </row>
    <row r="395" spans="1:15" ht="15.75" customHeight="1" x14ac:dyDescent="0.25">
      <c r="A395" s="358" t="s">
        <v>612</v>
      </c>
      <c r="B395" s="358">
        <v>725.27</v>
      </c>
      <c r="C395" s="38" t="s">
        <v>97</v>
      </c>
      <c r="D395" s="38" t="s">
        <v>25</v>
      </c>
      <c r="E395" s="357" t="s">
        <v>216</v>
      </c>
      <c r="F395" s="357" t="s">
        <v>202</v>
      </c>
      <c r="G395" s="170">
        <v>6.06</v>
      </c>
      <c r="H395" s="38">
        <v>6.06</v>
      </c>
      <c r="I395" s="38">
        <v>6.06</v>
      </c>
      <c r="J395" s="39">
        <v>12.13</v>
      </c>
      <c r="K395" s="484">
        <v>16.255791835305498</v>
      </c>
      <c r="L395" s="485">
        <v>15.619748813909046</v>
      </c>
      <c r="M395" s="485">
        <v>16.48819217004651</v>
      </c>
      <c r="N395" s="485">
        <v>16.145707466217651</v>
      </c>
      <c r="O395" s="486">
        <v>16.292486625001448</v>
      </c>
    </row>
    <row r="396" spans="1:15" ht="15.75" customHeight="1" x14ac:dyDescent="0.25">
      <c r="A396" s="358" t="s">
        <v>621</v>
      </c>
      <c r="B396" s="358">
        <v>865</v>
      </c>
      <c r="C396" s="38" t="s">
        <v>99</v>
      </c>
      <c r="D396" s="38" t="s">
        <v>24</v>
      </c>
      <c r="E396" s="357" t="s">
        <v>79</v>
      </c>
      <c r="F396" s="357" t="s">
        <v>192</v>
      </c>
      <c r="G396" s="170">
        <v>9.4499999999999993</v>
      </c>
      <c r="H396" s="38">
        <v>9.4499999999999993</v>
      </c>
      <c r="I396" s="38">
        <v>9.4499999999999993</v>
      </c>
      <c r="J396" s="39">
        <v>18.899999999999999</v>
      </c>
      <c r="K396" s="484">
        <v>17.112003594877649</v>
      </c>
      <c r="L396" s="485">
        <v>16.45149738035056</v>
      </c>
      <c r="M396" s="485">
        <v>17.356635526183975</v>
      </c>
      <c r="N396" s="485">
        <v>17.001919225789802</v>
      </c>
      <c r="O396" s="486">
        <v>17.148698384573596</v>
      </c>
    </row>
    <row r="397" spans="1:15" ht="15.75" customHeight="1" x14ac:dyDescent="0.25">
      <c r="A397" s="358" t="s">
        <v>613</v>
      </c>
      <c r="B397" s="358">
        <v>806.23</v>
      </c>
      <c r="C397" s="38" t="s">
        <v>97</v>
      </c>
      <c r="D397" s="38" t="s">
        <v>24</v>
      </c>
      <c r="E397" s="357" t="s">
        <v>59</v>
      </c>
      <c r="F397" s="357" t="s">
        <v>202</v>
      </c>
      <c r="G397" s="170">
        <v>9.58</v>
      </c>
      <c r="H397" s="38">
        <v>9.58</v>
      </c>
      <c r="I397" s="38">
        <v>9.58</v>
      </c>
      <c r="J397" s="39">
        <v>19.170000000000002</v>
      </c>
      <c r="K397" s="484">
        <v>17.735815019708784</v>
      </c>
      <c r="L397" s="485">
        <v>17.038614015485749</v>
      </c>
      <c r="M397" s="485">
        <v>17.980446951015111</v>
      </c>
      <c r="N397" s="485">
        <v>17.61349905405562</v>
      </c>
      <c r="O397" s="486">
        <v>17.772509809404731</v>
      </c>
    </row>
    <row r="398" spans="1:15" ht="15.75" customHeight="1" x14ac:dyDescent="0.25">
      <c r="A398" s="358" t="s">
        <v>613</v>
      </c>
      <c r="B398" s="358">
        <v>806.23</v>
      </c>
      <c r="C398" s="38" t="s">
        <v>97</v>
      </c>
      <c r="D398" s="38" t="s">
        <v>25</v>
      </c>
      <c r="E398" s="357" t="s">
        <v>59</v>
      </c>
      <c r="F398" s="357" t="s">
        <v>202</v>
      </c>
      <c r="G398" s="170">
        <v>6.39</v>
      </c>
      <c r="H398" s="38">
        <v>6.39</v>
      </c>
      <c r="I398" s="38">
        <v>6.39</v>
      </c>
      <c r="J398" s="39">
        <v>12.78</v>
      </c>
      <c r="K398" s="484">
        <v>17.735815019708784</v>
      </c>
      <c r="L398" s="485">
        <v>17.038614015485749</v>
      </c>
      <c r="M398" s="485">
        <v>17.980446951015111</v>
      </c>
      <c r="N398" s="485">
        <v>17.61349905405562</v>
      </c>
      <c r="O398" s="486">
        <v>17.772509809404731</v>
      </c>
    </row>
    <row r="399" spans="1:15" ht="15.75" customHeight="1" x14ac:dyDescent="0.25">
      <c r="A399" s="358" t="s">
        <v>622</v>
      </c>
      <c r="B399" s="358">
        <v>865</v>
      </c>
      <c r="C399" s="38" t="s">
        <v>99</v>
      </c>
      <c r="D399" s="38" t="s">
        <v>24</v>
      </c>
      <c r="E399" s="357" t="s">
        <v>79</v>
      </c>
      <c r="F399" s="357" t="s">
        <v>217</v>
      </c>
      <c r="G399" s="170">
        <v>9.65</v>
      </c>
      <c r="H399" s="38">
        <v>9.65</v>
      </c>
      <c r="I399" s="38">
        <v>9.65</v>
      </c>
      <c r="J399" s="39">
        <v>19.29</v>
      </c>
      <c r="K399" s="484">
        <v>17.112003594877649</v>
      </c>
      <c r="L399" s="485">
        <v>16.45149738035056</v>
      </c>
      <c r="M399" s="485">
        <v>17.356635526183975</v>
      </c>
      <c r="N399" s="485">
        <v>17.001919225789802</v>
      </c>
      <c r="O399" s="486">
        <v>17.148698384573596</v>
      </c>
    </row>
    <row r="400" spans="1:15" ht="15.75" customHeight="1" x14ac:dyDescent="0.25">
      <c r="A400" s="358" t="s">
        <v>623</v>
      </c>
      <c r="B400" s="358">
        <v>807.53</v>
      </c>
      <c r="C400" s="38" t="s">
        <v>97</v>
      </c>
      <c r="D400" s="38" t="s">
        <v>24</v>
      </c>
      <c r="E400" s="357" t="s">
        <v>218</v>
      </c>
      <c r="F400" s="357" t="s">
        <v>219</v>
      </c>
      <c r="G400" s="170">
        <v>9.7200000000000006</v>
      </c>
      <c r="H400" s="38">
        <v>9.7200000000000006</v>
      </c>
      <c r="I400" s="38">
        <v>9.7200000000000006</v>
      </c>
      <c r="J400" s="39">
        <v>19.45</v>
      </c>
      <c r="K400" s="484">
        <v>16.255791835305498</v>
      </c>
      <c r="L400" s="485">
        <v>15.619748813909046</v>
      </c>
      <c r="M400" s="485">
        <v>16.48819217004651</v>
      </c>
      <c r="N400" s="485">
        <v>16.145707466217651</v>
      </c>
      <c r="O400" s="486">
        <v>16.292486625001448</v>
      </c>
    </row>
    <row r="401" spans="1:15" ht="15.75" customHeight="1" x14ac:dyDescent="0.25">
      <c r="A401" s="358" t="s">
        <v>623</v>
      </c>
      <c r="B401" s="358">
        <v>807.53</v>
      </c>
      <c r="C401" s="38" t="s">
        <v>97</v>
      </c>
      <c r="D401" s="38" t="s">
        <v>25</v>
      </c>
      <c r="E401" s="357" t="s">
        <v>218</v>
      </c>
      <c r="F401" s="357" t="s">
        <v>219</v>
      </c>
      <c r="G401" s="170">
        <v>6.48</v>
      </c>
      <c r="H401" s="38">
        <v>6.48</v>
      </c>
      <c r="I401" s="38">
        <v>6.48</v>
      </c>
      <c r="J401" s="39">
        <v>12.97</v>
      </c>
      <c r="K401" s="484">
        <v>16.255791835305498</v>
      </c>
      <c r="L401" s="485">
        <v>15.619748813909046</v>
      </c>
      <c r="M401" s="485">
        <v>16.48819217004651</v>
      </c>
      <c r="N401" s="485">
        <v>16.145707466217651</v>
      </c>
      <c r="O401" s="486">
        <v>16.292486625001448</v>
      </c>
    </row>
    <row r="402" spans="1:15" ht="15.75" customHeight="1" x14ac:dyDescent="0.25">
      <c r="A402" s="358" t="s">
        <v>624</v>
      </c>
      <c r="B402" s="358">
        <v>1137.83</v>
      </c>
      <c r="C402" s="38" t="s">
        <v>24</v>
      </c>
      <c r="D402" s="38" t="s">
        <v>24</v>
      </c>
      <c r="E402" s="357" t="s">
        <v>220</v>
      </c>
      <c r="F402" s="357" t="s">
        <v>637</v>
      </c>
      <c r="G402" s="170">
        <v>9.93</v>
      </c>
      <c r="H402" s="38">
        <v>9.93</v>
      </c>
      <c r="I402" s="38">
        <v>9.93</v>
      </c>
      <c r="J402" s="39">
        <v>19.86</v>
      </c>
      <c r="K402" s="484">
        <v>17.187291745374022</v>
      </c>
      <c r="L402" s="485">
        <v>16.514958142247725</v>
      </c>
      <c r="M402" s="485">
        <v>17.4317766919654</v>
      </c>
      <c r="N402" s="485">
        <v>17.0772735194079</v>
      </c>
      <c r="O402" s="486">
        <v>17.223964487362728</v>
      </c>
    </row>
    <row r="403" spans="1:15" ht="15.75" customHeight="1" x14ac:dyDescent="0.25">
      <c r="A403" s="358" t="s">
        <v>579</v>
      </c>
      <c r="B403" s="358">
        <v>865</v>
      </c>
      <c r="C403" s="38" t="s">
        <v>99</v>
      </c>
      <c r="D403" s="38" t="s">
        <v>24</v>
      </c>
      <c r="E403" s="357" t="s">
        <v>79</v>
      </c>
      <c r="F403" s="357" t="s">
        <v>205</v>
      </c>
      <c r="G403" s="170">
        <v>10</v>
      </c>
      <c r="H403" s="38">
        <v>10</v>
      </c>
      <c r="I403" s="38">
        <v>10</v>
      </c>
      <c r="J403" s="39">
        <v>20</v>
      </c>
      <c r="K403" s="484">
        <v>17.112003594877649</v>
      </c>
      <c r="L403" s="485">
        <v>16.45149738035056</v>
      </c>
      <c r="M403" s="485">
        <v>17.356635526183975</v>
      </c>
      <c r="N403" s="485">
        <v>17.001919225789802</v>
      </c>
      <c r="O403" s="486">
        <v>17.148698384573596</v>
      </c>
    </row>
    <row r="404" spans="1:15" ht="15.75" customHeight="1" x14ac:dyDescent="0.25">
      <c r="A404" s="358" t="s">
        <v>624</v>
      </c>
      <c r="B404" s="358">
        <v>1137.83</v>
      </c>
      <c r="C404" s="38" t="s">
        <v>100</v>
      </c>
      <c r="D404" s="38" t="s">
        <v>24</v>
      </c>
      <c r="E404" s="357" t="s">
        <v>83</v>
      </c>
      <c r="F404" s="357" t="s">
        <v>212</v>
      </c>
      <c r="G404" s="170">
        <v>10</v>
      </c>
      <c r="H404" s="38">
        <v>10</v>
      </c>
      <c r="I404" s="38">
        <v>10</v>
      </c>
      <c r="J404" s="39">
        <v>20</v>
      </c>
      <c r="K404" s="484">
        <v>13.324429589230215</v>
      </c>
      <c r="L404" s="485">
        <v>12.811011201388318</v>
      </c>
      <c r="M404" s="485">
        <v>13.52001754650332</v>
      </c>
      <c r="N404" s="485">
        <v>13.238859857923233</v>
      </c>
      <c r="O404" s="486">
        <v>13.348878083889353</v>
      </c>
    </row>
    <row r="405" spans="1:15" ht="15.75" customHeight="1" x14ac:dyDescent="0.25">
      <c r="A405" s="358" t="s">
        <v>624</v>
      </c>
      <c r="B405" s="358">
        <v>1137.83</v>
      </c>
      <c r="C405" s="38" t="s">
        <v>100</v>
      </c>
      <c r="D405" s="38" t="s">
        <v>24</v>
      </c>
      <c r="E405" s="357" t="s">
        <v>83</v>
      </c>
      <c r="F405" s="357" t="s">
        <v>213</v>
      </c>
      <c r="G405" s="170">
        <v>10</v>
      </c>
      <c r="H405" s="38">
        <v>10</v>
      </c>
      <c r="I405" s="38">
        <v>10</v>
      </c>
      <c r="J405" s="39">
        <v>20</v>
      </c>
      <c r="K405" s="484">
        <v>13.324429589230215</v>
      </c>
      <c r="L405" s="485">
        <v>12.811011201388318</v>
      </c>
      <c r="M405" s="485">
        <v>13.52001754650332</v>
      </c>
      <c r="N405" s="485">
        <v>13.238859857923233</v>
      </c>
      <c r="O405" s="486">
        <v>13.348878083889353</v>
      </c>
    </row>
    <row r="406" spans="1:15" ht="15.75" customHeight="1" x14ac:dyDescent="0.25">
      <c r="A406" s="358" t="s">
        <v>624</v>
      </c>
      <c r="B406" s="358">
        <v>1137.83</v>
      </c>
      <c r="C406" s="38" t="s">
        <v>100</v>
      </c>
      <c r="D406" s="38" t="s">
        <v>24</v>
      </c>
      <c r="E406" s="357" t="s">
        <v>83</v>
      </c>
      <c r="F406" s="357" t="s">
        <v>214</v>
      </c>
      <c r="G406" s="170">
        <v>10</v>
      </c>
      <c r="H406" s="38">
        <v>10</v>
      </c>
      <c r="I406" s="38">
        <v>10</v>
      </c>
      <c r="J406" s="39">
        <v>20</v>
      </c>
      <c r="K406" s="484">
        <v>13.324429589230215</v>
      </c>
      <c r="L406" s="485">
        <v>12.811011201388318</v>
      </c>
      <c r="M406" s="485">
        <v>13.52001754650332</v>
      </c>
      <c r="N406" s="485">
        <v>13.238859857923233</v>
      </c>
      <c r="O406" s="486">
        <v>13.348878083889353</v>
      </c>
    </row>
    <row r="407" spans="1:15" ht="15.75" customHeight="1" x14ac:dyDescent="0.25">
      <c r="A407" s="358" t="s">
        <v>625</v>
      </c>
      <c r="B407" s="358">
        <v>865</v>
      </c>
      <c r="C407" s="38" t="s">
        <v>99</v>
      </c>
      <c r="D407" s="38" t="s">
        <v>24</v>
      </c>
      <c r="E407" s="357" t="s">
        <v>79</v>
      </c>
      <c r="F407" s="357" t="s">
        <v>217</v>
      </c>
      <c r="G407" s="170">
        <v>10.69</v>
      </c>
      <c r="H407" s="38">
        <v>10.69</v>
      </c>
      <c r="I407" s="38">
        <v>10.69</v>
      </c>
      <c r="J407" s="39">
        <v>21.39</v>
      </c>
      <c r="K407" s="484">
        <v>17.112003594877649</v>
      </c>
      <c r="L407" s="485">
        <v>16.45149738035056</v>
      </c>
      <c r="M407" s="485">
        <v>17.356635526183975</v>
      </c>
      <c r="N407" s="485">
        <v>17.001919225789802</v>
      </c>
      <c r="O407" s="486">
        <v>17.148698384573596</v>
      </c>
    </row>
    <row r="408" spans="1:15" ht="15.75" customHeight="1" x14ac:dyDescent="0.25">
      <c r="A408" s="358" t="s">
        <v>626</v>
      </c>
      <c r="B408" s="358">
        <v>807.53</v>
      </c>
      <c r="C408" s="38" t="s">
        <v>97</v>
      </c>
      <c r="D408" s="38" t="s">
        <v>24</v>
      </c>
      <c r="E408" s="357" t="s">
        <v>221</v>
      </c>
      <c r="F408" s="357" t="s">
        <v>222</v>
      </c>
      <c r="G408" s="170">
        <v>10.8</v>
      </c>
      <c r="H408" s="38">
        <v>10.8</v>
      </c>
      <c r="I408" s="38">
        <v>10.8</v>
      </c>
      <c r="J408" s="39">
        <v>21.59</v>
      </c>
      <c r="K408" s="484">
        <v>16.255791835305498</v>
      </c>
      <c r="L408" s="485">
        <v>15.619748813909046</v>
      </c>
      <c r="M408" s="485">
        <v>16.48819217004651</v>
      </c>
      <c r="N408" s="485">
        <v>16.145707466217651</v>
      </c>
      <c r="O408" s="486">
        <v>16.292486625001448</v>
      </c>
    </row>
    <row r="409" spans="1:15" ht="15.75" customHeight="1" x14ac:dyDescent="0.25">
      <c r="A409" s="358" t="s">
        <v>626</v>
      </c>
      <c r="B409" s="358">
        <v>807.53</v>
      </c>
      <c r="C409" s="38" t="s">
        <v>97</v>
      </c>
      <c r="D409" s="38" t="s">
        <v>25</v>
      </c>
      <c r="E409" s="357" t="s">
        <v>221</v>
      </c>
      <c r="F409" s="357" t="s">
        <v>222</v>
      </c>
      <c r="G409" s="170">
        <v>7.2</v>
      </c>
      <c r="H409" s="38">
        <v>7.2</v>
      </c>
      <c r="I409" s="38">
        <v>7.2</v>
      </c>
      <c r="J409" s="39">
        <v>14.4</v>
      </c>
      <c r="K409" s="484">
        <v>16.255791835305498</v>
      </c>
      <c r="L409" s="485">
        <v>15.619748813909046</v>
      </c>
      <c r="M409" s="485">
        <v>16.48819217004651</v>
      </c>
      <c r="N409" s="485">
        <v>16.145707466217651</v>
      </c>
      <c r="O409" s="486">
        <v>16.292486625001448</v>
      </c>
    </row>
    <row r="410" spans="1:15" ht="15.75" customHeight="1" x14ac:dyDescent="0.25">
      <c r="A410" s="358" t="s">
        <v>627</v>
      </c>
      <c r="B410" s="358">
        <v>1266.76</v>
      </c>
      <c r="C410" s="38" t="s">
        <v>24</v>
      </c>
      <c r="D410" s="38" t="s">
        <v>24</v>
      </c>
      <c r="E410" s="357" t="s">
        <v>223</v>
      </c>
      <c r="F410" s="357" t="s">
        <v>637</v>
      </c>
      <c r="G410" s="170">
        <v>11.05</v>
      </c>
      <c r="H410" s="38">
        <v>11.05</v>
      </c>
      <c r="I410" s="38">
        <v>11.05</v>
      </c>
      <c r="J410" s="39">
        <v>22.11</v>
      </c>
      <c r="K410" s="484">
        <v>17.187291745374022</v>
      </c>
      <c r="L410" s="485">
        <v>16.514958142247725</v>
      </c>
      <c r="M410" s="485">
        <v>17.4317766919654</v>
      </c>
      <c r="N410" s="485">
        <v>17.0772735194079</v>
      </c>
      <c r="O410" s="486">
        <v>17.223964487362728</v>
      </c>
    </row>
    <row r="411" spans="1:15" ht="15.75" customHeight="1" x14ac:dyDescent="0.25">
      <c r="A411" s="358" t="s">
        <v>627</v>
      </c>
      <c r="B411" s="358">
        <v>1266.76</v>
      </c>
      <c r="C411" s="38" t="s">
        <v>100</v>
      </c>
      <c r="D411" s="38" t="s">
        <v>24</v>
      </c>
      <c r="E411" s="357" t="s">
        <v>83</v>
      </c>
      <c r="F411" s="357" t="s">
        <v>212</v>
      </c>
      <c r="G411" s="170">
        <v>11.11</v>
      </c>
      <c r="H411" s="38">
        <v>11.11</v>
      </c>
      <c r="I411" s="38">
        <v>11.11</v>
      </c>
      <c r="J411" s="39">
        <v>22.22</v>
      </c>
      <c r="K411" s="484">
        <v>13.324429589230215</v>
      </c>
      <c r="L411" s="485">
        <v>12.811011201388318</v>
      </c>
      <c r="M411" s="485">
        <v>13.52001754650332</v>
      </c>
      <c r="N411" s="485">
        <v>13.238859857923233</v>
      </c>
      <c r="O411" s="486">
        <v>13.348878083889353</v>
      </c>
    </row>
    <row r="412" spans="1:15" ht="15.75" customHeight="1" x14ac:dyDescent="0.25">
      <c r="A412" s="358" t="s">
        <v>627</v>
      </c>
      <c r="B412" s="358">
        <v>1266.76</v>
      </c>
      <c r="C412" s="38" t="s">
        <v>100</v>
      </c>
      <c r="D412" s="38" t="s">
        <v>24</v>
      </c>
      <c r="E412" s="357" t="s">
        <v>83</v>
      </c>
      <c r="F412" s="357" t="s">
        <v>213</v>
      </c>
      <c r="G412" s="170">
        <v>11.11</v>
      </c>
      <c r="H412" s="38">
        <v>11.11</v>
      </c>
      <c r="I412" s="38">
        <v>11.11</v>
      </c>
      <c r="J412" s="39">
        <v>22.22</v>
      </c>
      <c r="K412" s="484">
        <v>13.324429589230215</v>
      </c>
      <c r="L412" s="485">
        <v>12.811011201388318</v>
      </c>
      <c r="M412" s="485">
        <v>13.52001754650332</v>
      </c>
      <c r="N412" s="485">
        <v>13.238859857923233</v>
      </c>
      <c r="O412" s="486">
        <v>13.348878083889353</v>
      </c>
    </row>
    <row r="413" spans="1:15" ht="15.75" customHeight="1" x14ac:dyDescent="0.25">
      <c r="A413" s="358" t="s">
        <v>627</v>
      </c>
      <c r="B413" s="358">
        <v>1266.76</v>
      </c>
      <c r="C413" s="38" t="s">
        <v>100</v>
      </c>
      <c r="D413" s="38" t="s">
        <v>24</v>
      </c>
      <c r="E413" s="357" t="s">
        <v>83</v>
      </c>
      <c r="F413" s="357" t="s">
        <v>214</v>
      </c>
      <c r="G413" s="170">
        <v>11.11</v>
      </c>
      <c r="H413" s="38">
        <v>11.11</v>
      </c>
      <c r="I413" s="38">
        <v>11.11</v>
      </c>
      <c r="J413" s="39">
        <v>22.22</v>
      </c>
      <c r="K413" s="484">
        <v>13.324429589230215</v>
      </c>
      <c r="L413" s="485">
        <v>12.811011201388318</v>
      </c>
      <c r="M413" s="485">
        <v>13.52001754650332</v>
      </c>
      <c r="N413" s="485">
        <v>13.238859857923233</v>
      </c>
      <c r="O413" s="486">
        <v>13.348878083889353</v>
      </c>
    </row>
    <row r="414" spans="1:15" ht="15.75" customHeight="1" x14ac:dyDescent="0.25">
      <c r="A414" s="358" t="s">
        <v>628</v>
      </c>
      <c r="B414" s="358">
        <v>807.53</v>
      </c>
      <c r="C414" s="38" t="s">
        <v>97</v>
      </c>
      <c r="D414" s="38" t="s">
        <v>24</v>
      </c>
      <c r="E414" s="357" t="s">
        <v>224</v>
      </c>
      <c r="F414" s="357" t="s">
        <v>219</v>
      </c>
      <c r="G414" s="170">
        <v>11.77</v>
      </c>
      <c r="H414" s="38">
        <v>11.77</v>
      </c>
      <c r="I414" s="38">
        <v>11.77</v>
      </c>
      <c r="J414" s="39">
        <v>23.54</v>
      </c>
      <c r="K414" s="484">
        <v>16.255791835305498</v>
      </c>
      <c r="L414" s="485">
        <v>15.619748813909046</v>
      </c>
      <c r="M414" s="485">
        <v>16.48819217004651</v>
      </c>
      <c r="N414" s="485">
        <v>16.145707466217651</v>
      </c>
      <c r="O414" s="486">
        <v>16.292486625001448</v>
      </c>
    </row>
    <row r="415" spans="1:15" ht="15.75" customHeight="1" x14ac:dyDescent="0.25">
      <c r="A415" s="358" t="s">
        <v>628</v>
      </c>
      <c r="B415" s="358">
        <v>807.53</v>
      </c>
      <c r="C415" s="38" t="s">
        <v>97</v>
      </c>
      <c r="D415" s="38" t="s">
        <v>25</v>
      </c>
      <c r="E415" s="357" t="s">
        <v>224</v>
      </c>
      <c r="F415" s="357" t="s">
        <v>219</v>
      </c>
      <c r="G415" s="170">
        <v>7.85</v>
      </c>
      <c r="H415" s="38">
        <v>7.85</v>
      </c>
      <c r="I415" s="38">
        <v>7.85</v>
      </c>
      <c r="J415" s="39">
        <v>15.7</v>
      </c>
      <c r="K415" s="484">
        <v>16.255791835305498</v>
      </c>
      <c r="L415" s="485">
        <v>15.619748813909046</v>
      </c>
      <c r="M415" s="485">
        <v>16.48819217004651</v>
      </c>
      <c r="N415" s="485">
        <v>16.145707466217651</v>
      </c>
      <c r="O415" s="486">
        <v>16.292486625001448</v>
      </c>
    </row>
    <row r="416" spans="1:15" ht="15.75" customHeight="1" x14ac:dyDescent="0.25">
      <c r="A416" s="358" t="s">
        <v>629</v>
      </c>
      <c r="B416" s="358">
        <v>807.53</v>
      </c>
      <c r="C416" s="38" t="s">
        <v>97</v>
      </c>
      <c r="D416" s="38" t="s">
        <v>24</v>
      </c>
      <c r="E416" s="357" t="s">
        <v>225</v>
      </c>
      <c r="F416" s="357" t="s">
        <v>226</v>
      </c>
      <c r="G416" s="170">
        <v>11.85</v>
      </c>
      <c r="H416" s="38">
        <v>11.85</v>
      </c>
      <c r="I416" s="38">
        <v>11.85</v>
      </c>
      <c r="J416" s="39">
        <v>23.69</v>
      </c>
      <c r="K416" s="484">
        <v>16.255791835305498</v>
      </c>
      <c r="L416" s="485">
        <v>15.619748813909046</v>
      </c>
      <c r="M416" s="485">
        <v>16.48819217004651</v>
      </c>
      <c r="N416" s="485">
        <v>16.145707466217651</v>
      </c>
      <c r="O416" s="486">
        <v>16.292486625001448</v>
      </c>
    </row>
    <row r="417" spans="1:15" ht="15.75" customHeight="1" x14ac:dyDescent="0.25">
      <c r="A417" s="358" t="s">
        <v>629</v>
      </c>
      <c r="B417" s="358">
        <v>807.53</v>
      </c>
      <c r="C417" s="38" t="s">
        <v>97</v>
      </c>
      <c r="D417" s="38" t="s">
        <v>25</v>
      </c>
      <c r="E417" s="357" t="s">
        <v>225</v>
      </c>
      <c r="F417" s="357" t="s">
        <v>226</v>
      </c>
      <c r="G417" s="170">
        <v>7.9</v>
      </c>
      <c r="H417" s="38">
        <v>7.9</v>
      </c>
      <c r="I417" s="38">
        <v>7.9</v>
      </c>
      <c r="J417" s="39">
        <v>15.8</v>
      </c>
      <c r="K417" s="484">
        <v>16.255791835305498</v>
      </c>
      <c r="L417" s="485">
        <v>15.619748813909046</v>
      </c>
      <c r="M417" s="485">
        <v>16.48819217004651</v>
      </c>
      <c r="N417" s="485">
        <v>16.145707466217651</v>
      </c>
      <c r="O417" s="486">
        <v>16.292486625001448</v>
      </c>
    </row>
    <row r="418" spans="1:15" ht="15.75" customHeight="1" x14ac:dyDescent="0.25">
      <c r="A418" s="358" t="s">
        <v>630</v>
      </c>
      <c r="B418" s="358">
        <v>1185</v>
      </c>
      <c r="C418" s="38" t="s">
        <v>99</v>
      </c>
      <c r="D418" s="38" t="s">
        <v>24</v>
      </c>
      <c r="E418" s="357" t="s">
        <v>83</v>
      </c>
      <c r="F418" s="357" t="s">
        <v>217</v>
      </c>
      <c r="G418" s="170">
        <v>11.98</v>
      </c>
      <c r="H418" s="38">
        <v>11.98</v>
      </c>
      <c r="I418" s="38">
        <v>11.98</v>
      </c>
      <c r="J418" s="39">
        <v>23.96</v>
      </c>
      <c r="K418" s="484">
        <v>13.271282273368296</v>
      </c>
      <c r="L418" s="485">
        <v>12.757555217625008</v>
      </c>
      <c r="M418" s="485">
        <v>13.454756221848044</v>
      </c>
      <c r="N418" s="485">
        <v>13.185661097411081</v>
      </c>
      <c r="O418" s="486">
        <v>13.295745466498929</v>
      </c>
    </row>
    <row r="419" spans="1:15" ht="15.75" customHeight="1" x14ac:dyDescent="0.25">
      <c r="A419" s="358" t="s">
        <v>631</v>
      </c>
      <c r="B419" s="358">
        <v>1396.29</v>
      </c>
      <c r="C419" s="38" t="s">
        <v>24</v>
      </c>
      <c r="D419" s="38" t="s">
        <v>24</v>
      </c>
      <c r="E419" s="357" t="s">
        <v>227</v>
      </c>
      <c r="F419" s="357" t="s">
        <v>637</v>
      </c>
      <c r="G419" s="170">
        <v>12.18</v>
      </c>
      <c r="H419" s="38">
        <v>12.18</v>
      </c>
      <c r="I419" s="38">
        <v>12.18</v>
      </c>
      <c r="J419" s="39">
        <v>24.37</v>
      </c>
      <c r="K419" s="484">
        <v>17.187291745374022</v>
      </c>
      <c r="L419" s="485">
        <v>16.514958142247725</v>
      </c>
      <c r="M419" s="485">
        <v>17.4317766919654</v>
      </c>
      <c r="N419" s="485">
        <v>17.0772735194079</v>
      </c>
      <c r="O419" s="486">
        <v>17.223964487362728</v>
      </c>
    </row>
    <row r="420" spans="1:15" ht="15.75" customHeight="1" x14ac:dyDescent="0.25">
      <c r="A420" s="358" t="s">
        <v>631</v>
      </c>
      <c r="B420" s="358">
        <v>1396.29</v>
      </c>
      <c r="C420" s="38" t="s">
        <v>100</v>
      </c>
      <c r="D420" s="38" t="s">
        <v>24</v>
      </c>
      <c r="E420" s="357" t="s">
        <v>83</v>
      </c>
      <c r="F420" s="357" t="s">
        <v>212</v>
      </c>
      <c r="G420" s="170">
        <v>12.22</v>
      </c>
      <c r="H420" s="38">
        <v>12.22</v>
      </c>
      <c r="I420" s="38">
        <v>12.22</v>
      </c>
      <c r="J420" s="39">
        <v>24.44</v>
      </c>
      <c r="K420" s="484">
        <v>13.324429589230215</v>
      </c>
      <c r="L420" s="485">
        <v>12.811011201388318</v>
      </c>
      <c r="M420" s="485">
        <v>13.52001754650332</v>
      </c>
      <c r="N420" s="485">
        <v>13.238859857923233</v>
      </c>
      <c r="O420" s="486">
        <v>13.348878083889353</v>
      </c>
    </row>
    <row r="421" spans="1:15" ht="15.75" customHeight="1" x14ac:dyDescent="0.25">
      <c r="A421" s="358" t="s">
        <v>631</v>
      </c>
      <c r="B421" s="358">
        <v>1396.29</v>
      </c>
      <c r="C421" s="38" t="s">
        <v>100</v>
      </c>
      <c r="D421" s="38" t="s">
        <v>24</v>
      </c>
      <c r="E421" s="357" t="s">
        <v>83</v>
      </c>
      <c r="F421" s="357" t="s">
        <v>213</v>
      </c>
      <c r="G421" s="170">
        <v>12.22</v>
      </c>
      <c r="H421" s="38">
        <v>12.22</v>
      </c>
      <c r="I421" s="38">
        <v>12.22</v>
      </c>
      <c r="J421" s="39">
        <v>24.44</v>
      </c>
      <c r="K421" s="484">
        <v>13.324429589230215</v>
      </c>
      <c r="L421" s="485">
        <v>12.811011201388318</v>
      </c>
      <c r="M421" s="485">
        <v>13.52001754650332</v>
      </c>
      <c r="N421" s="485">
        <v>13.238859857923233</v>
      </c>
      <c r="O421" s="486">
        <v>13.348878083889353</v>
      </c>
    </row>
    <row r="422" spans="1:15" ht="15.75" customHeight="1" x14ac:dyDescent="0.25">
      <c r="A422" s="358" t="s">
        <v>631</v>
      </c>
      <c r="B422" s="358">
        <v>1396.29</v>
      </c>
      <c r="C422" s="38" t="s">
        <v>100</v>
      </c>
      <c r="D422" s="38" t="s">
        <v>24</v>
      </c>
      <c r="E422" s="357" t="s">
        <v>83</v>
      </c>
      <c r="F422" s="357" t="s">
        <v>214</v>
      </c>
      <c r="G422" s="170">
        <v>12.22</v>
      </c>
      <c r="H422" s="38">
        <v>12.22</v>
      </c>
      <c r="I422" s="38">
        <v>12.22</v>
      </c>
      <c r="J422" s="39">
        <v>24.44</v>
      </c>
      <c r="K422" s="484">
        <v>13.324429589230215</v>
      </c>
      <c r="L422" s="485">
        <v>12.811011201388318</v>
      </c>
      <c r="M422" s="485">
        <v>13.52001754650332</v>
      </c>
      <c r="N422" s="485">
        <v>13.238859857923233</v>
      </c>
      <c r="O422" s="486">
        <v>13.348878083889353</v>
      </c>
    </row>
    <row r="423" spans="1:15" ht="15.75" customHeight="1" x14ac:dyDescent="0.25">
      <c r="A423" s="358" t="s">
        <v>632</v>
      </c>
      <c r="B423" s="358">
        <v>807.53</v>
      </c>
      <c r="C423" s="38" t="s">
        <v>97</v>
      </c>
      <c r="D423" s="38" t="s">
        <v>24</v>
      </c>
      <c r="E423" s="357" t="s">
        <v>228</v>
      </c>
      <c r="F423" s="357" t="s">
        <v>226</v>
      </c>
      <c r="G423" s="170">
        <v>12.9</v>
      </c>
      <c r="H423" s="38">
        <v>12.9</v>
      </c>
      <c r="I423" s="38">
        <v>12.9</v>
      </c>
      <c r="J423" s="39">
        <v>25.8</v>
      </c>
      <c r="K423" s="484">
        <v>16.255791835305498</v>
      </c>
      <c r="L423" s="485">
        <v>15.619748813909046</v>
      </c>
      <c r="M423" s="485">
        <v>16.48819217004651</v>
      </c>
      <c r="N423" s="485">
        <v>16.145707466217651</v>
      </c>
      <c r="O423" s="486">
        <v>16.292486625001448</v>
      </c>
    </row>
    <row r="424" spans="1:15" ht="15.75" customHeight="1" x14ac:dyDescent="0.25">
      <c r="A424" s="358" t="s">
        <v>632</v>
      </c>
      <c r="B424" s="358">
        <v>807.53</v>
      </c>
      <c r="C424" s="38" t="s">
        <v>97</v>
      </c>
      <c r="D424" s="38" t="s">
        <v>25</v>
      </c>
      <c r="E424" s="357" t="s">
        <v>228</v>
      </c>
      <c r="F424" s="357" t="s">
        <v>226</v>
      </c>
      <c r="G424" s="170">
        <v>8.6</v>
      </c>
      <c r="H424" s="38">
        <v>8.6</v>
      </c>
      <c r="I424" s="38">
        <v>8.6</v>
      </c>
      <c r="J424" s="39">
        <v>17.2</v>
      </c>
      <c r="K424" s="484">
        <v>16.255791835305498</v>
      </c>
      <c r="L424" s="485">
        <v>15.619748813909046</v>
      </c>
      <c r="M424" s="485">
        <v>16.48819217004651</v>
      </c>
      <c r="N424" s="485">
        <v>16.145707466217651</v>
      </c>
      <c r="O424" s="486">
        <v>16.292486625001448</v>
      </c>
    </row>
    <row r="425" spans="1:15" ht="15.75" customHeight="1" x14ac:dyDescent="0.25">
      <c r="A425" s="358" t="s">
        <v>633</v>
      </c>
      <c r="B425" s="358">
        <v>1518.91</v>
      </c>
      <c r="C425" s="38" t="s">
        <v>100</v>
      </c>
      <c r="D425" s="38" t="s">
        <v>24</v>
      </c>
      <c r="E425" s="357" t="s">
        <v>83</v>
      </c>
      <c r="F425" s="357" t="s">
        <v>212</v>
      </c>
      <c r="G425" s="170">
        <v>13.33</v>
      </c>
      <c r="H425" s="38">
        <v>13.33</v>
      </c>
      <c r="I425" s="38">
        <v>13.33</v>
      </c>
      <c r="J425" s="39">
        <v>26.66</v>
      </c>
      <c r="K425" s="484">
        <v>13.324429589230215</v>
      </c>
      <c r="L425" s="485">
        <v>12.811011201388318</v>
      </c>
      <c r="M425" s="485">
        <v>13.52001754650332</v>
      </c>
      <c r="N425" s="485">
        <v>13.238859857923233</v>
      </c>
      <c r="O425" s="486">
        <v>13.348878083889353</v>
      </c>
    </row>
    <row r="426" spans="1:15" ht="15.75" customHeight="1" x14ac:dyDescent="0.25">
      <c r="A426" s="358" t="s">
        <v>633</v>
      </c>
      <c r="B426" s="358">
        <v>1518.91</v>
      </c>
      <c r="C426" s="38" t="s">
        <v>100</v>
      </c>
      <c r="D426" s="38" t="s">
        <v>24</v>
      </c>
      <c r="E426" s="357" t="s">
        <v>83</v>
      </c>
      <c r="F426" s="357" t="s">
        <v>213</v>
      </c>
      <c r="G426" s="170">
        <v>13.33</v>
      </c>
      <c r="H426" s="38">
        <v>13.33</v>
      </c>
      <c r="I426" s="38">
        <v>13.33</v>
      </c>
      <c r="J426" s="39">
        <v>26.66</v>
      </c>
      <c r="K426" s="484">
        <v>13.324429589230215</v>
      </c>
      <c r="L426" s="485">
        <v>12.811011201388318</v>
      </c>
      <c r="M426" s="485">
        <v>13.52001754650332</v>
      </c>
      <c r="N426" s="485">
        <v>13.238859857923233</v>
      </c>
      <c r="O426" s="486">
        <v>13.348878083889353</v>
      </c>
    </row>
    <row r="427" spans="1:15" ht="15.75" customHeight="1" x14ac:dyDescent="0.25">
      <c r="A427" s="358" t="s">
        <v>633</v>
      </c>
      <c r="B427" s="358">
        <v>1518.91</v>
      </c>
      <c r="C427" s="38" t="s">
        <v>100</v>
      </c>
      <c r="D427" s="38" t="s">
        <v>24</v>
      </c>
      <c r="E427" s="357" t="s">
        <v>83</v>
      </c>
      <c r="F427" s="357" t="s">
        <v>214</v>
      </c>
      <c r="G427" s="170">
        <v>13.33</v>
      </c>
      <c r="H427" s="38">
        <v>13.33</v>
      </c>
      <c r="I427" s="38">
        <v>13.33</v>
      </c>
      <c r="J427" s="39">
        <v>26.66</v>
      </c>
      <c r="K427" s="484">
        <v>13.324429589230215</v>
      </c>
      <c r="L427" s="485">
        <v>12.811011201388318</v>
      </c>
      <c r="M427" s="485">
        <v>13.52001754650332</v>
      </c>
      <c r="N427" s="485">
        <v>13.238859857923233</v>
      </c>
      <c r="O427" s="486">
        <v>13.348878083889353</v>
      </c>
    </row>
    <row r="428" spans="1:15" ht="15.75" customHeight="1" x14ac:dyDescent="0.25">
      <c r="A428" s="358" t="s">
        <v>634</v>
      </c>
      <c r="B428" s="358">
        <v>1185</v>
      </c>
      <c r="C428" s="38" t="s">
        <v>99</v>
      </c>
      <c r="D428" s="38" t="s">
        <v>24</v>
      </c>
      <c r="E428" s="357" t="s">
        <v>83</v>
      </c>
      <c r="F428" s="357" t="s">
        <v>217</v>
      </c>
      <c r="G428" s="170">
        <v>13.39</v>
      </c>
      <c r="H428" s="38">
        <v>13.39</v>
      </c>
      <c r="I428" s="38">
        <v>13.39</v>
      </c>
      <c r="J428" s="39">
        <v>26.78</v>
      </c>
      <c r="K428" s="484">
        <v>13.271282273368296</v>
      </c>
      <c r="L428" s="485">
        <v>12.757555217625008</v>
      </c>
      <c r="M428" s="485">
        <v>13.454756221848044</v>
      </c>
      <c r="N428" s="485">
        <v>13.185661097411081</v>
      </c>
      <c r="O428" s="486">
        <v>13.295745466498929</v>
      </c>
    </row>
    <row r="429" spans="1:15" ht="15.75" customHeight="1" x14ac:dyDescent="0.25">
      <c r="A429" s="358" t="s">
        <v>633</v>
      </c>
      <c r="B429" s="358">
        <v>1517.13</v>
      </c>
      <c r="C429" s="38" t="s">
        <v>24</v>
      </c>
      <c r="D429" s="38" t="s">
        <v>24</v>
      </c>
      <c r="E429" s="357" t="s">
        <v>229</v>
      </c>
      <c r="F429" s="357" t="s">
        <v>637</v>
      </c>
      <c r="G429" s="170">
        <v>13.43</v>
      </c>
      <c r="H429" s="38">
        <v>13.43</v>
      </c>
      <c r="I429" s="38">
        <v>13.43</v>
      </c>
      <c r="J429" s="39">
        <v>26.87</v>
      </c>
      <c r="K429" s="484">
        <v>17.187291745374022</v>
      </c>
      <c r="L429" s="485">
        <v>16.514958142247725</v>
      </c>
      <c r="M429" s="485">
        <v>17.4317766919654</v>
      </c>
      <c r="N429" s="485">
        <v>17.0772735194079</v>
      </c>
      <c r="O429" s="486">
        <v>17.223964487362728</v>
      </c>
    </row>
    <row r="430" spans="1:15" ht="15.75" customHeight="1" x14ac:dyDescent="0.25">
      <c r="A430" s="358" t="s">
        <v>625</v>
      </c>
      <c r="B430" s="358">
        <v>1185</v>
      </c>
      <c r="C430" s="38" t="s">
        <v>99</v>
      </c>
      <c r="D430" s="38" t="s">
        <v>24</v>
      </c>
      <c r="E430" s="357" t="s">
        <v>83</v>
      </c>
      <c r="F430" s="357" t="s">
        <v>230</v>
      </c>
      <c r="G430" s="170">
        <v>14.1</v>
      </c>
      <c r="H430" s="38">
        <v>14.1</v>
      </c>
      <c r="I430" s="38">
        <v>14.1</v>
      </c>
      <c r="J430" s="39">
        <v>28.19</v>
      </c>
      <c r="K430" s="484">
        <v>13.271282273368296</v>
      </c>
      <c r="L430" s="485">
        <v>12.757555217625008</v>
      </c>
      <c r="M430" s="485">
        <v>13.454756221848044</v>
      </c>
      <c r="N430" s="485">
        <v>13.185661097411081</v>
      </c>
      <c r="O430" s="486">
        <v>13.295745466498929</v>
      </c>
    </row>
    <row r="431" spans="1:15" ht="15.75" customHeight="1" x14ac:dyDescent="0.25">
      <c r="A431" s="358" t="s">
        <v>625</v>
      </c>
      <c r="B431" s="358">
        <v>1185</v>
      </c>
      <c r="C431" s="38" t="s">
        <v>99</v>
      </c>
      <c r="D431" s="38" t="s">
        <v>24</v>
      </c>
      <c r="E431" s="357" t="s">
        <v>83</v>
      </c>
      <c r="F431" s="357" t="s">
        <v>231</v>
      </c>
      <c r="G431" s="170">
        <v>14.1</v>
      </c>
      <c r="H431" s="38">
        <v>14.1</v>
      </c>
      <c r="I431" s="38">
        <v>14.1</v>
      </c>
      <c r="J431" s="39">
        <v>28.19</v>
      </c>
      <c r="K431" s="484">
        <v>13.271282273368296</v>
      </c>
      <c r="L431" s="485">
        <v>12.757555217625008</v>
      </c>
      <c r="M431" s="485">
        <v>13.454756221848044</v>
      </c>
      <c r="N431" s="485">
        <v>13.185661097411081</v>
      </c>
      <c r="O431" s="486">
        <v>13.295745466498929</v>
      </c>
    </row>
    <row r="432" spans="1:15" ht="15.75" customHeight="1" thickBot="1" x14ac:dyDescent="0.3">
      <c r="A432" s="479" t="s">
        <v>635</v>
      </c>
      <c r="B432" s="479">
        <v>1776.31</v>
      </c>
      <c r="C432" s="36" t="s">
        <v>24</v>
      </c>
      <c r="D432" s="36" t="s">
        <v>24</v>
      </c>
      <c r="E432" s="480" t="s">
        <v>232</v>
      </c>
      <c r="F432" s="480" t="s">
        <v>637</v>
      </c>
      <c r="G432" s="173">
        <v>15.73</v>
      </c>
      <c r="H432" s="36">
        <v>15.73</v>
      </c>
      <c r="I432" s="36">
        <v>15.73</v>
      </c>
      <c r="J432" s="37">
        <v>31.46</v>
      </c>
      <c r="K432" s="487">
        <v>17.187291745374022</v>
      </c>
      <c r="L432" s="488">
        <v>16.514958142247725</v>
      </c>
      <c r="M432" s="488">
        <v>17.4317766919654</v>
      </c>
      <c r="N432" s="488">
        <v>17.0772735194079</v>
      </c>
      <c r="O432" s="489">
        <v>17.223964487362728</v>
      </c>
    </row>
    <row r="436" spans="15:15" x14ac:dyDescent="0.25">
      <c r="O436" s="23"/>
    </row>
    <row r="437" spans="15:15" x14ac:dyDescent="0.25">
      <c r="O437" s="490"/>
    </row>
    <row r="438" spans="15:15" x14ac:dyDescent="0.25">
      <c r="O438" s="23"/>
    </row>
  </sheetData>
  <autoFilter ref="A6:O432">
    <sortState ref="A7:O432">
      <sortCondition ref="B6:B432"/>
    </sortState>
  </autoFilter>
  <mergeCells count="2">
    <mergeCell ref="A5:C5"/>
    <mergeCell ref="D5:H5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11"/>
  <dimension ref="A1:M106"/>
  <sheetViews>
    <sheetView showGridLines="0" workbookViewId="0"/>
  </sheetViews>
  <sheetFormatPr defaultRowHeight="15" x14ac:dyDescent="0.25"/>
  <cols>
    <col min="1" max="1" width="13.42578125" customWidth="1"/>
    <col min="2" max="2" width="9.140625" customWidth="1"/>
    <col min="3" max="3" width="14.28515625" customWidth="1"/>
    <col min="4" max="4" width="11.28515625" customWidth="1"/>
    <col min="5" max="6" width="10.7109375" customWidth="1"/>
    <col min="7" max="7" width="12" style="194" customWidth="1"/>
    <col min="8" max="13" width="10.7109375" customWidth="1"/>
    <col min="16" max="16" width="19.7109375" bestFit="1" customWidth="1"/>
    <col min="18" max="18" width="14.28515625" customWidth="1"/>
  </cols>
  <sheetData>
    <row r="1" spans="1:13" s="98" customFormat="1" ht="12.75" x14ac:dyDescent="0.2">
      <c r="A1" s="169"/>
      <c r="B1" s="169"/>
      <c r="E1" s="99"/>
      <c r="F1" s="174"/>
      <c r="G1" s="189"/>
      <c r="H1" s="99"/>
      <c r="I1" s="99"/>
    </row>
    <row r="2" spans="1:13" s="98" customFormat="1" ht="15.75" x14ac:dyDescent="0.25">
      <c r="A2" s="169"/>
      <c r="B2" s="169"/>
      <c r="D2" s="101" t="s">
        <v>749</v>
      </c>
      <c r="E2" s="99"/>
      <c r="F2" s="174"/>
      <c r="G2" s="189"/>
      <c r="H2" s="99"/>
      <c r="I2" s="99"/>
    </row>
    <row r="3" spans="1:13" s="98" customFormat="1" ht="15.75" x14ac:dyDescent="0.25">
      <c r="A3" s="169"/>
      <c r="B3" s="169"/>
      <c r="D3" s="101" t="s">
        <v>418</v>
      </c>
      <c r="E3" s="99"/>
      <c r="F3" s="174"/>
      <c r="G3" s="189"/>
      <c r="H3" s="99"/>
      <c r="I3" s="99"/>
    </row>
    <row r="4" spans="1:13" ht="15.75" thickBot="1" x14ac:dyDescent="0.3">
      <c r="A4" s="4"/>
      <c r="B4" s="4"/>
      <c r="C4" s="4"/>
      <c r="D4" s="4"/>
      <c r="E4" s="118"/>
      <c r="F4" s="175"/>
      <c r="G4" s="190"/>
      <c r="H4" s="176"/>
      <c r="I4" s="118"/>
    </row>
    <row r="5" spans="1:13" ht="18" customHeight="1" thickBot="1" x14ac:dyDescent="0.3">
      <c r="A5" s="580" t="s">
        <v>419</v>
      </c>
      <c r="B5" s="590"/>
      <c r="C5" s="581"/>
      <c r="D5" s="576" t="s">
        <v>420</v>
      </c>
      <c r="E5" s="591"/>
      <c r="F5" s="591"/>
      <c r="G5" s="592"/>
      <c r="H5" s="177"/>
      <c r="I5" s="134"/>
    </row>
    <row r="6" spans="1:13" s="125" customFormat="1" ht="51.75" customHeight="1" thickBot="1" x14ac:dyDescent="0.3">
      <c r="A6" s="167" t="s">
        <v>292</v>
      </c>
      <c r="B6" s="168" t="s">
        <v>337</v>
      </c>
      <c r="C6" s="105" t="s">
        <v>421</v>
      </c>
      <c r="D6" s="172" t="s">
        <v>309</v>
      </c>
      <c r="E6" s="167" t="s">
        <v>296</v>
      </c>
      <c r="F6" s="171" t="s">
        <v>297</v>
      </c>
      <c r="G6" s="188" t="s">
        <v>298</v>
      </c>
      <c r="H6" s="171" t="s">
        <v>299</v>
      </c>
      <c r="I6" s="184" t="s">
        <v>304</v>
      </c>
      <c r="J6" s="185" t="s">
        <v>305</v>
      </c>
      <c r="K6" s="186" t="s">
        <v>306</v>
      </c>
      <c r="L6" s="186" t="s">
        <v>307</v>
      </c>
      <c r="M6" s="187" t="s">
        <v>308</v>
      </c>
    </row>
    <row r="7" spans="1:13" x14ac:dyDescent="0.25">
      <c r="A7" s="491" t="s">
        <v>340</v>
      </c>
      <c r="B7" s="359">
        <v>5.04</v>
      </c>
      <c r="C7" s="360" t="s">
        <v>236</v>
      </c>
      <c r="D7" s="178">
        <v>1</v>
      </c>
      <c r="E7" s="181">
        <v>0.09</v>
      </c>
      <c r="F7" s="43">
        <v>0.09</v>
      </c>
      <c r="G7" s="191">
        <v>0</v>
      </c>
      <c r="H7" s="44">
        <v>0.09</v>
      </c>
      <c r="I7" s="441">
        <v>14.18887672661924</v>
      </c>
      <c r="J7" s="442">
        <v>13.636736733504378</v>
      </c>
      <c r="K7" s="442">
        <v>14.392075455049836</v>
      </c>
      <c r="L7" s="442">
        <v>14.094984900378897</v>
      </c>
      <c r="M7" s="443">
        <v>14.218305507978155</v>
      </c>
    </row>
    <row r="8" spans="1:13" x14ac:dyDescent="0.25">
      <c r="A8" s="492" t="s">
        <v>340</v>
      </c>
      <c r="B8" s="361">
        <v>5.04</v>
      </c>
      <c r="C8" s="362" t="s">
        <v>236</v>
      </c>
      <c r="D8" s="179">
        <v>2</v>
      </c>
      <c r="E8" s="182">
        <v>0.18</v>
      </c>
      <c r="F8" s="1">
        <v>0.18</v>
      </c>
      <c r="G8" s="192">
        <v>0</v>
      </c>
      <c r="H8" s="40">
        <v>0.18</v>
      </c>
      <c r="I8" s="444">
        <v>14.18887672661924</v>
      </c>
      <c r="J8" s="445">
        <v>13.636736733504378</v>
      </c>
      <c r="K8" s="445">
        <v>14.392075455049836</v>
      </c>
      <c r="L8" s="445">
        <v>14.094984900378897</v>
      </c>
      <c r="M8" s="446">
        <v>14.218305507978155</v>
      </c>
    </row>
    <row r="9" spans="1:13" x14ac:dyDescent="0.25">
      <c r="A9" s="492" t="s">
        <v>233</v>
      </c>
      <c r="B9" s="361">
        <v>5.58</v>
      </c>
      <c r="C9" s="362" t="s">
        <v>238</v>
      </c>
      <c r="D9" s="179">
        <v>1</v>
      </c>
      <c r="E9" s="182">
        <v>0.11</v>
      </c>
      <c r="F9" s="1">
        <v>0.11</v>
      </c>
      <c r="G9" s="192">
        <v>0</v>
      </c>
      <c r="H9" s="40">
        <v>0.11</v>
      </c>
      <c r="I9" s="444">
        <v>20.963736254902322</v>
      </c>
      <c r="J9" s="445">
        <v>20.147962221872046</v>
      </c>
      <c r="K9" s="445">
        <v>21.263957662997221</v>
      </c>
      <c r="L9" s="445">
        <v>20.825013259437782</v>
      </c>
      <c r="M9" s="446">
        <v>21.007216596764341</v>
      </c>
    </row>
    <row r="10" spans="1:13" x14ac:dyDescent="0.25">
      <c r="A10" s="492" t="s">
        <v>233</v>
      </c>
      <c r="B10" s="361">
        <v>5.58</v>
      </c>
      <c r="C10" s="362" t="s">
        <v>238</v>
      </c>
      <c r="D10" s="179">
        <v>2</v>
      </c>
      <c r="E10" s="182">
        <v>0.22</v>
      </c>
      <c r="F10" s="1">
        <v>0.22</v>
      </c>
      <c r="G10" s="192">
        <v>0</v>
      </c>
      <c r="H10" s="40">
        <v>0.22</v>
      </c>
      <c r="I10" s="444">
        <v>20.963736254902322</v>
      </c>
      <c r="J10" s="445">
        <v>20.147962221872046</v>
      </c>
      <c r="K10" s="445">
        <v>21.263957662997221</v>
      </c>
      <c r="L10" s="445">
        <v>20.825013259437782</v>
      </c>
      <c r="M10" s="446">
        <v>21.007216596764341</v>
      </c>
    </row>
    <row r="11" spans="1:13" x14ac:dyDescent="0.25">
      <c r="A11" s="492" t="s">
        <v>233</v>
      </c>
      <c r="B11" s="361">
        <v>6.16</v>
      </c>
      <c r="C11" s="362" t="s">
        <v>239</v>
      </c>
      <c r="D11" s="179">
        <v>1</v>
      </c>
      <c r="E11" s="182">
        <v>0.16</v>
      </c>
      <c r="F11" s="1">
        <v>0.16</v>
      </c>
      <c r="G11" s="192">
        <v>0</v>
      </c>
      <c r="H11" s="40">
        <v>0.16</v>
      </c>
      <c r="I11" s="444">
        <v>20.963736254902322</v>
      </c>
      <c r="J11" s="445">
        <v>20.147962221872046</v>
      </c>
      <c r="K11" s="445">
        <v>21.263957662997221</v>
      </c>
      <c r="L11" s="445">
        <v>20.825013259437782</v>
      </c>
      <c r="M11" s="446">
        <v>21.007216596764341</v>
      </c>
    </row>
    <row r="12" spans="1:13" x14ac:dyDescent="0.25">
      <c r="A12" s="492" t="s">
        <v>233</v>
      </c>
      <c r="B12" s="361">
        <v>6.16</v>
      </c>
      <c r="C12" s="362" t="s">
        <v>239</v>
      </c>
      <c r="D12" s="179">
        <v>2</v>
      </c>
      <c r="E12" s="182">
        <v>0.32</v>
      </c>
      <c r="F12" s="1">
        <v>0.32</v>
      </c>
      <c r="G12" s="192">
        <v>0</v>
      </c>
      <c r="H12" s="40">
        <v>0.32</v>
      </c>
      <c r="I12" s="444">
        <v>20.963736254902322</v>
      </c>
      <c r="J12" s="445">
        <v>20.147962221872046</v>
      </c>
      <c r="K12" s="445">
        <v>21.263957662997221</v>
      </c>
      <c r="L12" s="445">
        <v>20.825013259437782</v>
      </c>
      <c r="M12" s="446">
        <v>21.007216596764341</v>
      </c>
    </row>
    <row r="13" spans="1:13" x14ac:dyDescent="0.25">
      <c r="A13" s="492" t="s">
        <v>233</v>
      </c>
      <c r="B13" s="361">
        <v>6.26</v>
      </c>
      <c r="C13" s="362" t="s">
        <v>240</v>
      </c>
      <c r="D13" s="179">
        <v>1</v>
      </c>
      <c r="E13" s="182">
        <v>0.14000000000000001</v>
      </c>
      <c r="F13" s="1">
        <v>0.14000000000000001</v>
      </c>
      <c r="G13" s="192">
        <v>0</v>
      </c>
      <c r="H13" s="40">
        <v>0.14000000000000001</v>
      </c>
      <c r="I13" s="444">
        <v>20.963736254902322</v>
      </c>
      <c r="J13" s="445">
        <v>20.147962221872046</v>
      </c>
      <c r="K13" s="445">
        <v>21.263957662997221</v>
      </c>
      <c r="L13" s="445">
        <v>20.825013259437782</v>
      </c>
      <c r="M13" s="446">
        <v>21.007216596764341</v>
      </c>
    </row>
    <row r="14" spans="1:13" x14ac:dyDescent="0.25">
      <c r="A14" s="492" t="s">
        <v>233</v>
      </c>
      <c r="B14" s="361">
        <v>6.26</v>
      </c>
      <c r="C14" s="362" t="s">
        <v>240</v>
      </c>
      <c r="D14" s="179">
        <v>2</v>
      </c>
      <c r="E14" s="182">
        <v>0.28000000000000003</v>
      </c>
      <c r="F14" s="1">
        <v>0.28000000000000003</v>
      </c>
      <c r="G14" s="192">
        <v>0</v>
      </c>
      <c r="H14" s="40">
        <v>0.28000000000000003</v>
      </c>
      <c r="I14" s="444">
        <v>20.963736254902322</v>
      </c>
      <c r="J14" s="445">
        <v>20.147962221872046</v>
      </c>
      <c r="K14" s="445">
        <v>21.263957662997221</v>
      </c>
      <c r="L14" s="445">
        <v>20.825013259437782</v>
      </c>
      <c r="M14" s="446">
        <v>21.007216596764341</v>
      </c>
    </row>
    <row r="15" spans="1:13" x14ac:dyDescent="0.25">
      <c r="A15" s="492" t="s">
        <v>340</v>
      </c>
      <c r="B15" s="361">
        <v>6.35</v>
      </c>
      <c r="C15" s="362" t="s">
        <v>241</v>
      </c>
      <c r="D15" s="179">
        <v>1</v>
      </c>
      <c r="E15" s="182">
        <v>0.15</v>
      </c>
      <c r="F15" s="1">
        <v>0.15</v>
      </c>
      <c r="G15" s="192">
        <v>0</v>
      </c>
      <c r="H15" s="40">
        <v>0.15</v>
      </c>
      <c r="I15" s="444">
        <v>14.18887672661924</v>
      </c>
      <c r="J15" s="445">
        <v>13.636736733504378</v>
      </c>
      <c r="K15" s="445">
        <v>14.392075455049836</v>
      </c>
      <c r="L15" s="445">
        <v>14.094984900378897</v>
      </c>
      <c r="M15" s="446">
        <v>14.218305507978155</v>
      </c>
    </row>
    <row r="16" spans="1:13" x14ac:dyDescent="0.25">
      <c r="A16" s="492" t="s">
        <v>340</v>
      </c>
      <c r="B16" s="361">
        <v>6.35</v>
      </c>
      <c r="C16" s="362" t="s">
        <v>241</v>
      </c>
      <c r="D16" s="179">
        <v>2</v>
      </c>
      <c r="E16" s="182">
        <v>0.3</v>
      </c>
      <c r="F16" s="1">
        <v>0.3</v>
      </c>
      <c r="G16" s="192">
        <v>0</v>
      </c>
      <c r="H16" s="40">
        <v>0.3</v>
      </c>
      <c r="I16" s="444">
        <v>14.18887672661924</v>
      </c>
      <c r="J16" s="445">
        <v>13.636736733504378</v>
      </c>
      <c r="K16" s="445">
        <v>14.392075455049836</v>
      </c>
      <c r="L16" s="445">
        <v>14.094984900378897</v>
      </c>
      <c r="M16" s="446">
        <v>14.218305507978155</v>
      </c>
    </row>
    <row r="17" spans="1:13" x14ac:dyDescent="0.25">
      <c r="A17" s="492" t="s">
        <v>233</v>
      </c>
      <c r="B17" s="361">
        <v>6.91</v>
      </c>
      <c r="C17" s="362" t="s">
        <v>242</v>
      </c>
      <c r="D17" s="179">
        <v>1</v>
      </c>
      <c r="E17" s="182">
        <v>0.2</v>
      </c>
      <c r="F17" s="1">
        <v>0.2</v>
      </c>
      <c r="G17" s="192">
        <v>0</v>
      </c>
      <c r="H17" s="40">
        <v>0.2</v>
      </c>
      <c r="I17" s="444">
        <v>20.963736254902322</v>
      </c>
      <c r="J17" s="445">
        <v>20.147962221872046</v>
      </c>
      <c r="K17" s="445">
        <v>21.263957662997221</v>
      </c>
      <c r="L17" s="445">
        <v>20.825013259437782</v>
      </c>
      <c r="M17" s="446">
        <v>21.007216596764341</v>
      </c>
    </row>
    <row r="18" spans="1:13" x14ac:dyDescent="0.25">
      <c r="A18" s="492" t="s">
        <v>233</v>
      </c>
      <c r="B18" s="361">
        <v>6.91</v>
      </c>
      <c r="C18" s="362" t="s">
        <v>242</v>
      </c>
      <c r="D18" s="179">
        <v>2</v>
      </c>
      <c r="E18" s="182">
        <v>0.4</v>
      </c>
      <c r="F18" s="1">
        <v>0.4</v>
      </c>
      <c r="G18" s="192">
        <v>0</v>
      </c>
      <c r="H18" s="40">
        <v>0.4</v>
      </c>
      <c r="I18" s="444">
        <v>20.963736254902322</v>
      </c>
      <c r="J18" s="445">
        <v>20.147962221872046</v>
      </c>
      <c r="K18" s="445">
        <v>21.263957662997221</v>
      </c>
      <c r="L18" s="445">
        <v>20.825013259437782</v>
      </c>
      <c r="M18" s="446">
        <v>21.007216596764341</v>
      </c>
    </row>
    <row r="19" spans="1:13" x14ac:dyDescent="0.25">
      <c r="A19" s="492" t="s">
        <v>233</v>
      </c>
      <c r="B19" s="361">
        <v>7.03</v>
      </c>
      <c r="C19" s="362" t="s">
        <v>243</v>
      </c>
      <c r="D19" s="179">
        <v>1</v>
      </c>
      <c r="E19" s="182">
        <v>0.18</v>
      </c>
      <c r="F19" s="1">
        <v>0.18</v>
      </c>
      <c r="G19" s="192">
        <v>0</v>
      </c>
      <c r="H19" s="40">
        <v>0.18</v>
      </c>
      <c r="I19" s="444">
        <v>20.963736254902322</v>
      </c>
      <c r="J19" s="445">
        <v>20.147962221872046</v>
      </c>
      <c r="K19" s="445">
        <v>21.263957662997221</v>
      </c>
      <c r="L19" s="445">
        <v>20.825013259437782</v>
      </c>
      <c r="M19" s="446">
        <v>21.007216596764341</v>
      </c>
    </row>
    <row r="20" spans="1:13" x14ac:dyDescent="0.25">
      <c r="A20" s="492" t="s">
        <v>233</v>
      </c>
      <c r="B20" s="361">
        <v>7.03</v>
      </c>
      <c r="C20" s="362" t="s">
        <v>243</v>
      </c>
      <c r="D20" s="179">
        <v>2</v>
      </c>
      <c r="E20" s="182">
        <v>0.36</v>
      </c>
      <c r="F20" s="1">
        <v>0.36</v>
      </c>
      <c r="G20" s="192">
        <v>0</v>
      </c>
      <c r="H20" s="40">
        <v>0.36</v>
      </c>
      <c r="I20" s="444">
        <v>20.963736254902322</v>
      </c>
      <c r="J20" s="445">
        <v>20.147962221872046</v>
      </c>
      <c r="K20" s="445">
        <v>21.263957662997221</v>
      </c>
      <c r="L20" s="445">
        <v>20.825013259437782</v>
      </c>
      <c r="M20" s="446">
        <v>21.007216596764341</v>
      </c>
    </row>
    <row r="21" spans="1:13" x14ac:dyDescent="0.25">
      <c r="A21" s="492" t="s">
        <v>340</v>
      </c>
      <c r="B21" s="361">
        <v>7.5</v>
      </c>
      <c r="C21" s="362" t="s">
        <v>244</v>
      </c>
      <c r="D21" s="179">
        <v>1</v>
      </c>
      <c r="E21" s="182">
        <v>0.14000000000000001</v>
      </c>
      <c r="F21" s="1">
        <v>0.14000000000000001</v>
      </c>
      <c r="G21" s="192">
        <v>0</v>
      </c>
      <c r="H21" s="40">
        <v>0.14000000000000001</v>
      </c>
      <c r="I21" s="444">
        <v>14.18887672661924</v>
      </c>
      <c r="J21" s="445">
        <v>13.636736733504378</v>
      </c>
      <c r="K21" s="445">
        <v>14.392075455049836</v>
      </c>
      <c r="L21" s="445">
        <v>14.094984900378897</v>
      </c>
      <c r="M21" s="446">
        <v>14.218305507978155</v>
      </c>
    </row>
    <row r="22" spans="1:13" x14ac:dyDescent="0.25">
      <c r="A22" s="492" t="s">
        <v>340</v>
      </c>
      <c r="B22" s="361">
        <v>7.5</v>
      </c>
      <c r="C22" s="362" t="s">
        <v>244</v>
      </c>
      <c r="D22" s="179">
        <v>2</v>
      </c>
      <c r="E22" s="182">
        <v>0.28000000000000003</v>
      </c>
      <c r="F22" s="1">
        <v>0.28000000000000003</v>
      </c>
      <c r="G22" s="192">
        <v>0</v>
      </c>
      <c r="H22" s="40">
        <v>0.28000000000000003</v>
      </c>
      <c r="I22" s="444">
        <v>14.18887672661924</v>
      </c>
      <c r="J22" s="445">
        <v>13.636736733504378</v>
      </c>
      <c r="K22" s="445">
        <v>14.392075455049836</v>
      </c>
      <c r="L22" s="445">
        <v>14.094984900378897</v>
      </c>
      <c r="M22" s="446">
        <v>14.218305507978155</v>
      </c>
    </row>
    <row r="23" spans="1:13" x14ac:dyDescent="0.25">
      <c r="A23" s="492" t="s">
        <v>233</v>
      </c>
      <c r="B23" s="361">
        <v>7.76</v>
      </c>
      <c r="C23" s="362" t="s">
        <v>238</v>
      </c>
      <c r="D23" s="179">
        <v>1</v>
      </c>
      <c r="E23" s="182">
        <v>0.26</v>
      </c>
      <c r="F23" s="1">
        <v>0.26</v>
      </c>
      <c r="G23" s="192">
        <v>0</v>
      </c>
      <c r="H23" s="40">
        <v>0.26</v>
      </c>
      <c r="I23" s="444">
        <v>20.963736254902322</v>
      </c>
      <c r="J23" s="445">
        <v>20.147962221872046</v>
      </c>
      <c r="K23" s="445">
        <v>21.263957662997221</v>
      </c>
      <c r="L23" s="445">
        <v>20.825013259437782</v>
      </c>
      <c r="M23" s="446">
        <v>21.007216596764341</v>
      </c>
    </row>
    <row r="24" spans="1:13" x14ac:dyDescent="0.25">
      <c r="A24" s="492" t="s">
        <v>233</v>
      </c>
      <c r="B24" s="361">
        <v>7.76</v>
      </c>
      <c r="C24" s="362" t="s">
        <v>238</v>
      </c>
      <c r="D24" s="179">
        <v>2</v>
      </c>
      <c r="E24" s="182">
        <v>0.52</v>
      </c>
      <c r="F24" s="1">
        <v>0.52</v>
      </c>
      <c r="G24" s="192">
        <v>0</v>
      </c>
      <c r="H24" s="40">
        <v>0.52</v>
      </c>
      <c r="I24" s="444">
        <v>20.963736254902322</v>
      </c>
      <c r="J24" s="445">
        <v>20.147962221872046</v>
      </c>
      <c r="K24" s="445">
        <v>21.263957662997221</v>
      </c>
      <c r="L24" s="445">
        <v>20.825013259437782</v>
      </c>
      <c r="M24" s="446">
        <v>21.007216596764341</v>
      </c>
    </row>
    <row r="25" spans="1:13" x14ac:dyDescent="0.25">
      <c r="A25" s="492" t="s">
        <v>233</v>
      </c>
      <c r="B25" s="361">
        <v>7.9</v>
      </c>
      <c r="C25" s="362" t="s">
        <v>245</v>
      </c>
      <c r="D25" s="179">
        <v>1</v>
      </c>
      <c r="E25" s="182">
        <v>0.22</v>
      </c>
      <c r="F25" s="1">
        <v>0.22</v>
      </c>
      <c r="G25" s="192">
        <v>0</v>
      </c>
      <c r="H25" s="40">
        <v>0.22</v>
      </c>
      <c r="I25" s="444">
        <v>20.963736254902322</v>
      </c>
      <c r="J25" s="445">
        <v>20.147962221872046</v>
      </c>
      <c r="K25" s="445">
        <v>21.263957662997221</v>
      </c>
      <c r="L25" s="445">
        <v>20.825013259437782</v>
      </c>
      <c r="M25" s="446">
        <v>21.007216596764341</v>
      </c>
    </row>
    <row r="26" spans="1:13" x14ac:dyDescent="0.25">
      <c r="A26" s="492" t="s">
        <v>233</v>
      </c>
      <c r="B26" s="361">
        <v>7.9</v>
      </c>
      <c r="C26" s="362" t="s">
        <v>245</v>
      </c>
      <c r="D26" s="179">
        <v>2</v>
      </c>
      <c r="E26" s="182">
        <v>0.44</v>
      </c>
      <c r="F26" s="1">
        <v>0.44</v>
      </c>
      <c r="G26" s="192">
        <v>0</v>
      </c>
      <c r="H26" s="40">
        <v>0.44</v>
      </c>
      <c r="I26" s="444">
        <v>20.963736254902322</v>
      </c>
      <c r="J26" s="445">
        <v>20.147962221872046</v>
      </c>
      <c r="K26" s="445">
        <v>21.263957662997221</v>
      </c>
      <c r="L26" s="445">
        <v>20.825013259437782</v>
      </c>
      <c r="M26" s="446">
        <v>21.007216596764341</v>
      </c>
    </row>
    <row r="27" spans="1:13" x14ac:dyDescent="0.25">
      <c r="A27" s="492" t="s">
        <v>339</v>
      </c>
      <c r="B27" s="361">
        <v>7.94</v>
      </c>
      <c r="C27" s="362" t="s">
        <v>246</v>
      </c>
      <c r="D27" s="179">
        <v>1</v>
      </c>
      <c r="E27" s="182">
        <v>0.32</v>
      </c>
      <c r="F27" s="1">
        <v>0.32</v>
      </c>
      <c r="G27" s="192">
        <v>0</v>
      </c>
      <c r="H27" s="40">
        <v>0.32</v>
      </c>
      <c r="I27" s="444">
        <v>14.18887672661924</v>
      </c>
      <c r="J27" s="445">
        <v>13.636736733504378</v>
      </c>
      <c r="K27" s="445">
        <v>14.392075455049836</v>
      </c>
      <c r="L27" s="445">
        <v>14.094984900378897</v>
      </c>
      <c r="M27" s="446">
        <v>14.218305507978155</v>
      </c>
    </row>
    <row r="28" spans="1:13" x14ac:dyDescent="0.25">
      <c r="A28" s="492" t="s">
        <v>339</v>
      </c>
      <c r="B28" s="361">
        <v>7.94</v>
      </c>
      <c r="C28" s="362" t="s">
        <v>246</v>
      </c>
      <c r="D28" s="179">
        <v>2</v>
      </c>
      <c r="E28" s="182">
        <v>0.64</v>
      </c>
      <c r="F28" s="1">
        <v>0.64</v>
      </c>
      <c r="G28" s="192">
        <v>0</v>
      </c>
      <c r="H28" s="40">
        <v>0.64</v>
      </c>
      <c r="I28" s="444">
        <v>14.18887672661924</v>
      </c>
      <c r="J28" s="445">
        <v>13.636736733504378</v>
      </c>
      <c r="K28" s="445">
        <v>14.392075455049836</v>
      </c>
      <c r="L28" s="445">
        <v>14.094984900378897</v>
      </c>
      <c r="M28" s="446">
        <v>14.218305507978155</v>
      </c>
    </row>
    <row r="29" spans="1:13" x14ac:dyDescent="0.25">
      <c r="A29" s="492" t="s">
        <v>340</v>
      </c>
      <c r="B29" s="361">
        <v>8.02</v>
      </c>
      <c r="C29" s="362" t="s">
        <v>247</v>
      </c>
      <c r="D29" s="179">
        <v>1</v>
      </c>
      <c r="E29" s="182">
        <v>0.23</v>
      </c>
      <c r="F29" s="1">
        <v>0.23</v>
      </c>
      <c r="G29" s="192">
        <v>0</v>
      </c>
      <c r="H29" s="40">
        <v>0.23</v>
      </c>
      <c r="I29" s="444">
        <v>14.18887672661924</v>
      </c>
      <c r="J29" s="445">
        <v>13.636736733504378</v>
      </c>
      <c r="K29" s="445">
        <v>14.392075455049836</v>
      </c>
      <c r="L29" s="445">
        <v>14.094984900378897</v>
      </c>
      <c r="M29" s="446">
        <v>14.218305507978155</v>
      </c>
    </row>
    <row r="30" spans="1:13" x14ac:dyDescent="0.25">
      <c r="A30" s="492" t="s">
        <v>340</v>
      </c>
      <c r="B30" s="361">
        <v>8.02</v>
      </c>
      <c r="C30" s="362" t="s">
        <v>247</v>
      </c>
      <c r="D30" s="179">
        <v>2</v>
      </c>
      <c r="E30" s="182">
        <v>0.46</v>
      </c>
      <c r="F30" s="1">
        <v>0.46</v>
      </c>
      <c r="G30" s="192">
        <v>0</v>
      </c>
      <c r="H30" s="40">
        <v>0.46</v>
      </c>
      <c r="I30" s="444">
        <v>14.18887672661924</v>
      </c>
      <c r="J30" s="445">
        <v>13.636736733504378</v>
      </c>
      <c r="K30" s="445">
        <v>14.392075455049836</v>
      </c>
      <c r="L30" s="445">
        <v>14.094984900378897</v>
      </c>
      <c r="M30" s="446">
        <v>14.218305507978155</v>
      </c>
    </row>
    <row r="31" spans="1:13" x14ac:dyDescent="0.25">
      <c r="A31" s="492" t="s">
        <v>233</v>
      </c>
      <c r="B31" s="361">
        <v>8.7100000000000009</v>
      </c>
      <c r="C31" s="362" t="s">
        <v>249</v>
      </c>
      <c r="D31" s="179">
        <v>1</v>
      </c>
      <c r="E31" s="182">
        <v>0.32</v>
      </c>
      <c r="F31" s="1">
        <v>0.32</v>
      </c>
      <c r="G31" s="192">
        <v>0</v>
      </c>
      <c r="H31" s="40">
        <v>0.32</v>
      </c>
      <c r="I31" s="444">
        <v>20.963736254902322</v>
      </c>
      <c r="J31" s="445">
        <v>20.147962221872046</v>
      </c>
      <c r="K31" s="445">
        <v>21.263957662997221</v>
      </c>
      <c r="L31" s="445">
        <v>20.825013259437782</v>
      </c>
      <c r="M31" s="446">
        <v>21.007216596764341</v>
      </c>
    </row>
    <row r="32" spans="1:13" x14ac:dyDescent="0.25">
      <c r="A32" s="492" t="s">
        <v>233</v>
      </c>
      <c r="B32" s="361">
        <v>8.7100000000000009</v>
      </c>
      <c r="C32" s="362" t="s">
        <v>249</v>
      </c>
      <c r="D32" s="179">
        <v>2</v>
      </c>
      <c r="E32" s="182">
        <v>0.64</v>
      </c>
      <c r="F32" s="1">
        <v>0.64</v>
      </c>
      <c r="G32" s="192">
        <v>0</v>
      </c>
      <c r="H32" s="40">
        <v>0.64</v>
      </c>
      <c r="I32" s="444">
        <v>20.963736254902322</v>
      </c>
      <c r="J32" s="445">
        <v>20.147962221872046</v>
      </c>
      <c r="K32" s="445">
        <v>21.263957662997221</v>
      </c>
      <c r="L32" s="445">
        <v>20.825013259437782</v>
      </c>
      <c r="M32" s="446">
        <v>21.007216596764341</v>
      </c>
    </row>
    <row r="33" spans="1:13" x14ac:dyDescent="0.25">
      <c r="A33" s="492" t="s">
        <v>233</v>
      </c>
      <c r="B33" s="361">
        <v>8.8699999999999992</v>
      </c>
      <c r="C33" s="362" t="s">
        <v>250</v>
      </c>
      <c r="D33" s="179">
        <v>1</v>
      </c>
      <c r="E33" s="182">
        <v>0.28000000000000003</v>
      </c>
      <c r="F33" s="1">
        <v>0.28000000000000003</v>
      </c>
      <c r="G33" s="192">
        <v>0</v>
      </c>
      <c r="H33" s="40">
        <v>0.28000000000000003</v>
      </c>
      <c r="I33" s="444">
        <v>20.963736254902322</v>
      </c>
      <c r="J33" s="445">
        <v>20.147962221872046</v>
      </c>
      <c r="K33" s="445">
        <v>21.263957662997221</v>
      </c>
      <c r="L33" s="445">
        <v>20.825013259437782</v>
      </c>
      <c r="M33" s="446">
        <v>21.007216596764341</v>
      </c>
    </row>
    <row r="34" spans="1:13" x14ac:dyDescent="0.25">
      <c r="A34" s="492" t="s">
        <v>233</v>
      </c>
      <c r="B34" s="361">
        <v>8.8699999999999992</v>
      </c>
      <c r="C34" s="362" t="s">
        <v>250</v>
      </c>
      <c r="D34" s="179">
        <v>2</v>
      </c>
      <c r="E34" s="182">
        <v>0.56000000000000005</v>
      </c>
      <c r="F34" s="1">
        <v>0.56000000000000005</v>
      </c>
      <c r="G34" s="192">
        <v>0</v>
      </c>
      <c r="H34" s="40">
        <v>0.56000000000000005</v>
      </c>
      <c r="I34" s="444">
        <v>20.963736254902322</v>
      </c>
      <c r="J34" s="445">
        <v>20.147962221872046</v>
      </c>
      <c r="K34" s="445">
        <v>21.263957662997221</v>
      </c>
      <c r="L34" s="445">
        <v>20.825013259437782</v>
      </c>
      <c r="M34" s="446">
        <v>21.007216596764341</v>
      </c>
    </row>
    <row r="35" spans="1:13" x14ac:dyDescent="0.25">
      <c r="A35" s="492" t="s">
        <v>340</v>
      </c>
      <c r="B35" s="361">
        <v>9.32</v>
      </c>
      <c r="C35" s="362" t="s">
        <v>251</v>
      </c>
      <c r="D35" s="179">
        <v>1</v>
      </c>
      <c r="E35" s="182">
        <v>0.23</v>
      </c>
      <c r="F35" s="1">
        <v>0.23</v>
      </c>
      <c r="G35" s="192">
        <v>0</v>
      </c>
      <c r="H35" s="40">
        <v>0.23</v>
      </c>
      <c r="I35" s="444">
        <v>14.18887672661924</v>
      </c>
      <c r="J35" s="445">
        <v>13.636736733504378</v>
      </c>
      <c r="K35" s="445">
        <v>14.392075455049836</v>
      </c>
      <c r="L35" s="445">
        <v>14.094984900378897</v>
      </c>
      <c r="M35" s="446">
        <v>14.218305507978155</v>
      </c>
    </row>
    <row r="36" spans="1:13" x14ac:dyDescent="0.25">
      <c r="A36" s="492" t="s">
        <v>340</v>
      </c>
      <c r="B36" s="361">
        <v>9.32</v>
      </c>
      <c r="C36" s="362" t="s">
        <v>251</v>
      </c>
      <c r="D36" s="179">
        <v>2</v>
      </c>
      <c r="E36" s="182">
        <v>0.46</v>
      </c>
      <c r="F36" s="1">
        <v>0.46</v>
      </c>
      <c r="G36" s="192">
        <v>0</v>
      </c>
      <c r="H36" s="40">
        <v>0.46</v>
      </c>
      <c r="I36" s="444">
        <v>14.18887672661924</v>
      </c>
      <c r="J36" s="445">
        <v>13.636736733504378</v>
      </c>
      <c r="K36" s="445">
        <v>14.392075455049836</v>
      </c>
      <c r="L36" s="445">
        <v>14.094984900378897</v>
      </c>
      <c r="M36" s="446">
        <v>14.218305507978155</v>
      </c>
    </row>
    <row r="37" spans="1:13" x14ac:dyDescent="0.25">
      <c r="A37" s="492" t="s">
        <v>339</v>
      </c>
      <c r="B37" s="361">
        <v>9.52</v>
      </c>
      <c r="C37" s="362" t="s">
        <v>252</v>
      </c>
      <c r="D37" s="179">
        <v>1</v>
      </c>
      <c r="E37" s="182">
        <v>0.43</v>
      </c>
      <c r="F37" s="1">
        <v>0.43</v>
      </c>
      <c r="G37" s="192">
        <v>0</v>
      </c>
      <c r="H37" s="40">
        <v>0.43</v>
      </c>
      <c r="I37" s="444">
        <v>14.18887672661924</v>
      </c>
      <c r="J37" s="445">
        <v>13.636736733504378</v>
      </c>
      <c r="K37" s="445">
        <v>14.392075455049836</v>
      </c>
      <c r="L37" s="445">
        <v>14.094984900378897</v>
      </c>
      <c r="M37" s="446">
        <v>14.218305507978155</v>
      </c>
    </row>
    <row r="38" spans="1:13" x14ac:dyDescent="0.25">
      <c r="A38" s="492" t="s">
        <v>339</v>
      </c>
      <c r="B38" s="361">
        <v>9.52</v>
      </c>
      <c r="C38" s="362" t="s">
        <v>252</v>
      </c>
      <c r="D38" s="179">
        <v>2</v>
      </c>
      <c r="E38" s="182">
        <v>0.86</v>
      </c>
      <c r="F38" s="1">
        <v>0.86</v>
      </c>
      <c r="G38" s="192">
        <v>0</v>
      </c>
      <c r="H38" s="40">
        <v>0.86</v>
      </c>
      <c r="I38" s="444">
        <v>14.18887672661924</v>
      </c>
      <c r="J38" s="445">
        <v>13.636736733504378</v>
      </c>
      <c r="K38" s="445">
        <v>14.392075455049836</v>
      </c>
      <c r="L38" s="445">
        <v>14.094984900378897</v>
      </c>
      <c r="M38" s="446">
        <v>14.218305507978155</v>
      </c>
    </row>
    <row r="39" spans="1:13" x14ac:dyDescent="0.25">
      <c r="A39" s="492" t="s">
        <v>233</v>
      </c>
      <c r="B39" s="361">
        <v>9.7799999999999994</v>
      </c>
      <c r="C39" s="362" t="s">
        <v>253</v>
      </c>
      <c r="D39" s="179">
        <v>1</v>
      </c>
      <c r="E39" s="182">
        <v>0.41</v>
      </c>
      <c r="F39" s="1">
        <v>0.41</v>
      </c>
      <c r="G39" s="192">
        <v>0</v>
      </c>
      <c r="H39" s="40">
        <v>0.41</v>
      </c>
      <c r="I39" s="444">
        <v>20.963736254902322</v>
      </c>
      <c r="J39" s="445">
        <v>20.147962221872046</v>
      </c>
      <c r="K39" s="445">
        <v>21.263957662997221</v>
      </c>
      <c r="L39" s="445">
        <v>20.825013259437782</v>
      </c>
      <c r="M39" s="446">
        <v>21.007216596764341</v>
      </c>
    </row>
    <row r="40" spans="1:13" x14ac:dyDescent="0.25">
      <c r="A40" s="492" t="s">
        <v>233</v>
      </c>
      <c r="B40" s="361">
        <v>9.7799999999999994</v>
      </c>
      <c r="C40" s="362" t="s">
        <v>253</v>
      </c>
      <c r="D40" s="179">
        <v>2</v>
      </c>
      <c r="E40" s="182">
        <v>0.82</v>
      </c>
      <c r="F40" s="1">
        <v>0.82</v>
      </c>
      <c r="G40" s="192">
        <v>0</v>
      </c>
      <c r="H40" s="40">
        <v>0.82</v>
      </c>
      <c r="I40" s="444">
        <v>20.963736254902322</v>
      </c>
      <c r="J40" s="445">
        <v>20.147962221872046</v>
      </c>
      <c r="K40" s="445">
        <v>21.263957662997221</v>
      </c>
      <c r="L40" s="445">
        <v>20.825013259437782</v>
      </c>
      <c r="M40" s="446">
        <v>21.007216596764341</v>
      </c>
    </row>
    <row r="41" spans="1:13" x14ac:dyDescent="0.25">
      <c r="A41" s="492" t="s">
        <v>233</v>
      </c>
      <c r="B41" s="361">
        <v>9.9600000000000009</v>
      </c>
      <c r="C41" s="362" t="s">
        <v>254</v>
      </c>
      <c r="D41" s="179">
        <v>1</v>
      </c>
      <c r="E41" s="182">
        <v>0.35</v>
      </c>
      <c r="F41" s="1">
        <v>0.35</v>
      </c>
      <c r="G41" s="192">
        <v>0</v>
      </c>
      <c r="H41" s="40">
        <v>0.35</v>
      </c>
      <c r="I41" s="444">
        <v>20.963736254902322</v>
      </c>
      <c r="J41" s="445">
        <v>20.147962221872046</v>
      </c>
      <c r="K41" s="445">
        <v>21.263957662997221</v>
      </c>
      <c r="L41" s="445">
        <v>20.825013259437782</v>
      </c>
      <c r="M41" s="446">
        <v>21.007216596764341</v>
      </c>
    </row>
    <row r="42" spans="1:13" x14ac:dyDescent="0.25">
      <c r="A42" s="492" t="s">
        <v>233</v>
      </c>
      <c r="B42" s="361">
        <v>9.9600000000000009</v>
      </c>
      <c r="C42" s="362" t="s">
        <v>254</v>
      </c>
      <c r="D42" s="179">
        <v>2</v>
      </c>
      <c r="E42" s="182">
        <v>0.7</v>
      </c>
      <c r="F42" s="1">
        <v>0.7</v>
      </c>
      <c r="G42" s="192">
        <v>0</v>
      </c>
      <c r="H42" s="40">
        <v>0.7</v>
      </c>
      <c r="I42" s="444">
        <v>20.963736254902322</v>
      </c>
      <c r="J42" s="445">
        <v>20.147962221872046</v>
      </c>
      <c r="K42" s="445">
        <v>21.263957662997221</v>
      </c>
      <c r="L42" s="445">
        <v>20.825013259437782</v>
      </c>
      <c r="M42" s="446">
        <v>21.007216596764341</v>
      </c>
    </row>
    <row r="43" spans="1:13" x14ac:dyDescent="0.25">
      <c r="A43" s="492" t="s">
        <v>340</v>
      </c>
      <c r="B43" s="361">
        <v>10.11</v>
      </c>
      <c r="C43" s="362" t="s">
        <v>256</v>
      </c>
      <c r="D43" s="179">
        <v>1</v>
      </c>
      <c r="E43" s="182">
        <v>0.37</v>
      </c>
      <c r="F43" s="1">
        <v>0.37</v>
      </c>
      <c r="G43" s="192">
        <v>0</v>
      </c>
      <c r="H43" s="40">
        <v>0.37</v>
      </c>
      <c r="I43" s="444">
        <v>14.18887672661924</v>
      </c>
      <c r="J43" s="445">
        <v>13.636736733504378</v>
      </c>
      <c r="K43" s="445">
        <v>14.392075455049836</v>
      </c>
      <c r="L43" s="445">
        <v>14.094984900378897</v>
      </c>
      <c r="M43" s="446">
        <v>14.218305507978155</v>
      </c>
    </row>
    <row r="44" spans="1:13" x14ac:dyDescent="0.25">
      <c r="A44" s="492" t="s">
        <v>340</v>
      </c>
      <c r="B44" s="361">
        <v>10.11</v>
      </c>
      <c r="C44" s="362" t="s">
        <v>256</v>
      </c>
      <c r="D44" s="179">
        <v>2</v>
      </c>
      <c r="E44" s="182">
        <v>0.74</v>
      </c>
      <c r="F44" s="1">
        <v>0.74</v>
      </c>
      <c r="G44" s="192">
        <v>0</v>
      </c>
      <c r="H44" s="40">
        <v>0.74</v>
      </c>
      <c r="I44" s="444">
        <v>14.18887672661924</v>
      </c>
      <c r="J44" s="445">
        <v>13.636736733504378</v>
      </c>
      <c r="K44" s="445">
        <v>14.392075455049836</v>
      </c>
      <c r="L44" s="445">
        <v>14.094984900378897</v>
      </c>
      <c r="M44" s="446">
        <v>14.218305507978155</v>
      </c>
    </row>
    <row r="45" spans="1:13" x14ac:dyDescent="0.25">
      <c r="A45" s="492" t="s">
        <v>340</v>
      </c>
      <c r="B45" s="361">
        <v>10.55</v>
      </c>
      <c r="C45" s="362" t="s">
        <v>257</v>
      </c>
      <c r="D45" s="179">
        <v>1</v>
      </c>
      <c r="E45" s="182">
        <v>0.4</v>
      </c>
      <c r="F45" s="1">
        <v>0.4</v>
      </c>
      <c r="G45" s="192">
        <v>0</v>
      </c>
      <c r="H45" s="40">
        <v>0.4</v>
      </c>
      <c r="I45" s="444">
        <v>14.18887672661924</v>
      </c>
      <c r="J45" s="445">
        <v>13.636736733504378</v>
      </c>
      <c r="K45" s="445">
        <v>14.392075455049836</v>
      </c>
      <c r="L45" s="445">
        <v>14.094984900378897</v>
      </c>
      <c r="M45" s="446">
        <v>14.218305507978155</v>
      </c>
    </row>
    <row r="46" spans="1:13" x14ac:dyDescent="0.25">
      <c r="A46" s="492" t="s">
        <v>340</v>
      </c>
      <c r="B46" s="361">
        <v>10.55</v>
      </c>
      <c r="C46" s="362" t="s">
        <v>257</v>
      </c>
      <c r="D46" s="179">
        <v>2</v>
      </c>
      <c r="E46" s="182">
        <v>0.8</v>
      </c>
      <c r="F46" s="1">
        <v>0.8</v>
      </c>
      <c r="G46" s="192">
        <v>0</v>
      </c>
      <c r="H46" s="40">
        <v>0.8</v>
      </c>
      <c r="I46" s="444">
        <v>14.18887672661924</v>
      </c>
      <c r="J46" s="445">
        <v>13.636736733504378</v>
      </c>
      <c r="K46" s="445">
        <v>14.392075455049836</v>
      </c>
      <c r="L46" s="445">
        <v>14.094984900378897</v>
      </c>
      <c r="M46" s="446">
        <v>14.218305507978155</v>
      </c>
    </row>
    <row r="47" spans="1:13" x14ac:dyDescent="0.25">
      <c r="A47" s="492" t="s">
        <v>233</v>
      </c>
      <c r="B47" s="361">
        <v>11</v>
      </c>
      <c r="C47" s="362" t="s">
        <v>258</v>
      </c>
      <c r="D47" s="179">
        <v>1</v>
      </c>
      <c r="E47" s="182">
        <v>0.52</v>
      </c>
      <c r="F47" s="1">
        <v>0.52</v>
      </c>
      <c r="G47" s="192">
        <v>0</v>
      </c>
      <c r="H47" s="40">
        <v>0.52</v>
      </c>
      <c r="I47" s="444">
        <v>20.963736254902322</v>
      </c>
      <c r="J47" s="445">
        <v>20.147962221872046</v>
      </c>
      <c r="K47" s="445">
        <v>21.263957662997221</v>
      </c>
      <c r="L47" s="445">
        <v>20.825013259437782</v>
      </c>
      <c r="M47" s="446">
        <v>21.007216596764341</v>
      </c>
    </row>
    <row r="48" spans="1:13" x14ac:dyDescent="0.25">
      <c r="A48" s="492" t="s">
        <v>233</v>
      </c>
      <c r="B48" s="361">
        <v>11</v>
      </c>
      <c r="C48" s="362" t="s">
        <v>258</v>
      </c>
      <c r="D48" s="179">
        <v>2</v>
      </c>
      <c r="E48" s="182">
        <v>1.04</v>
      </c>
      <c r="F48" s="1">
        <v>1.04</v>
      </c>
      <c r="G48" s="192">
        <v>0</v>
      </c>
      <c r="H48" s="40">
        <v>1.04</v>
      </c>
      <c r="I48" s="444">
        <v>20.963736254902322</v>
      </c>
      <c r="J48" s="445">
        <v>20.147962221872046</v>
      </c>
      <c r="K48" s="445">
        <v>21.263957662997221</v>
      </c>
      <c r="L48" s="445">
        <v>20.825013259437782</v>
      </c>
      <c r="M48" s="446">
        <v>21.007216596764341</v>
      </c>
    </row>
    <row r="49" spans="1:13" x14ac:dyDescent="0.25">
      <c r="A49" s="492" t="s">
        <v>339</v>
      </c>
      <c r="B49" s="361">
        <v>11.11</v>
      </c>
      <c r="C49" s="362" t="s">
        <v>259</v>
      </c>
      <c r="D49" s="179">
        <v>1</v>
      </c>
      <c r="E49" s="182">
        <v>0.62</v>
      </c>
      <c r="F49" s="1">
        <v>0.62</v>
      </c>
      <c r="G49" s="192">
        <v>0</v>
      </c>
      <c r="H49" s="40">
        <v>0.62</v>
      </c>
      <c r="I49" s="444">
        <v>14.18887672661924</v>
      </c>
      <c r="J49" s="445">
        <v>13.636736733504378</v>
      </c>
      <c r="K49" s="445">
        <v>14.392075455049836</v>
      </c>
      <c r="L49" s="445">
        <v>14.094984900378897</v>
      </c>
      <c r="M49" s="446">
        <v>14.218305507978155</v>
      </c>
    </row>
    <row r="50" spans="1:13" x14ac:dyDescent="0.25">
      <c r="A50" s="492" t="s">
        <v>339</v>
      </c>
      <c r="B50" s="361">
        <v>11.11</v>
      </c>
      <c r="C50" s="362" t="s">
        <v>259</v>
      </c>
      <c r="D50" s="179">
        <v>2</v>
      </c>
      <c r="E50" s="182">
        <v>1.24</v>
      </c>
      <c r="F50" s="1">
        <v>1.24</v>
      </c>
      <c r="G50" s="192">
        <v>0</v>
      </c>
      <c r="H50" s="40">
        <v>1.24</v>
      </c>
      <c r="I50" s="444">
        <v>14.18887672661924</v>
      </c>
      <c r="J50" s="445">
        <v>13.636736733504378</v>
      </c>
      <c r="K50" s="445">
        <v>14.392075455049836</v>
      </c>
      <c r="L50" s="445">
        <v>14.094984900378897</v>
      </c>
      <c r="M50" s="446">
        <v>14.218305507978155</v>
      </c>
    </row>
    <row r="51" spans="1:13" x14ac:dyDescent="0.25">
      <c r="A51" s="492" t="s">
        <v>340</v>
      </c>
      <c r="B51" s="361">
        <v>11.35</v>
      </c>
      <c r="C51" s="362" t="s">
        <v>261</v>
      </c>
      <c r="D51" s="179">
        <v>1</v>
      </c>
      <c r="E51" s="182">
        <v>0.47</v>
      </c>
      <c r="F51" s="1">
        <v>0.47</v>
      </c>
      <c r="G51" s="192">
        <v>0</v>
      </c>
      <c r="H51" s="40">
        <v>0.47</v>
      </c>
      <c r="I51" s="444">
        <v>14.18887672661924</v>
      </c>
      <c r="J51" s="445">
        <v>13.636736733504378</v>
      </c>
      <c r="K51" s="445">
        <v>14.392075455049836</v>
      </c>
      <c r="L51" s="445">
        <v>14.094984900378897</v>
      </c>
      <c r="M51" s="446">
        <v>14.218305507978155</v>
      </c>
    </row>
    <row r="52" spans="1:13" x14ac:dyDescent="0.25">
      <c r="A52" s="492" t="s">
        <v>340</v>
      </c>
      <c r="B52" s="361">
        <v>11.35</v>
      </c>
      <c r="C52" s="362" t="s">
        <v>261</v>
      </c>
      <c r="D52" s="179">
        <v>2</v>
      </c>
      <c r="E52" s="182">
        <v>0.94</v>
      </c>
      <c r="F52" s="1">
        <v>0.94</v>
      </c>
      <c r="G52" s="192">
        <v>0</v>
      </c>
      <c r="H52" s="40">
        <v>0.94</v>
      </c>
      <c r="I52" s="444">
        <v>14.18887672661924</v>
      </c>
      <c r="J52" s="445">
        <v>13.636736733504378</v>
      </c>
      <c r="K52" s="445">
        <v>14.392075455049836</v>
      </c>
      <c r="L52" s="445">
        <v>14.094984900378897</v>
      </c>
      <c r="M52" s="446">
        <v>14.218305507978155</v>
      </c>
    </row>
    <row r="53" spans="1:13" x14ac:dyDescent="0.25">
      <c r="A53" s="492" t="s">
        <v>340</v>
      </c>
      <c r="B53" s="361">
        <v>11.7</v>
      </c>
      <c r="C53" s="362" t="s">
        <v>262</v>
      </c>
      <c r="D53" s="179">
        <v>1</v>
      </c>
      <c r="E53" s="182">
        <v>0.4</v>
      </c>
      <c r="F53" s="1">
        <v>0.4</v>
      </c>
      <c r="G53" s="192">
        <v>0</v>
      </c>
      <c r="H53" s="40">
        <v>0.4</v>
      </c>
      <c r="I53" s="444">
        <v>14.18887672661924</v>
      </c>
      <c r="J53" s="445">
        <v>13.636736733504378</v>
      </c>
      <c r="K53" s="445">
        <v>14.392075455049836</v>
      </c>
      <c r="L53" s="445">
        <v>14.094984900378897</v>
      </c>
      <c r="M53" s="446">
        <v>14.218305507978155</v>
      </c>
    </row>
    <row r="54" spans="1:13" x14ac:dyDescent="0.25">
      <c r="A54" s="492" t="s">
        <v>340</v>
      </c>
      <c r="B54" s="361">
        <v>11.7</v>
      </c>
      <c r="C54" s="362" t="s">
        <v>262</v>
      </c>
      <c r="D54" s="179">
        <v>2</v>
      </c>
      <c r="E54" s="182">
        <v>0.8</v>
      </c>
      <c r="F54" s="1">
        <v>0.8</v>
      </c>
      <c r="G54" s="192">
        <v>0</v>
      </c>
      <c r="H54" s="40">
        <v>0.8</v>
      </c>
      <c r="I54" s="444">
        <v>14.18887672661924</v>
      </c>
      <c r="J54" s="445">
        <v>13.636736733504378</v>
      </c>
      <c r="K54" s="445">
        <v>14.392075455049836</v>
      </c>
      <c r="L54" s="445">
        <v>14.094984900378897</v>
      </c>
      <c r="M54" s="446">
        <v>14.218305507978155</v>
      </c>
    </row>
    <row r="55" spans="1:13" x14ac:dyDescent="0.25">
      <c r="A55" s="492" t="s">
        <v>340</v>
      </c>
      <c r="B55" s="361">
        <v>12.2</v>
      </c>
      <c r="C55" s="362" t="s">
        <v>263</v>
      </c>
      <c r="D55" s="179">
        <v>1</v>
      </c>
      <c r="E55" s="182">
        <v>0.43</v>
      </c>
      <c r="F55" s="1">
        <v>0.43</v>
      </c>
      <c r="G55" s="192">
        <v>0</v>
      </c>
      <c r="H55" s="40">
        <v>0.43</v>
      </c>
      <c r="I55" s="444">
        <v>14.18887672661924</v>
      </c>
      <c r="J55" s="445">
        <v>13.636736733504378</v>
      </c>
      <c r="K55" s="445">
        <v>14.392075455049836</v>
      </c>
      <c r="L55" s="445">
        <v>14.094984900378897</v>
      </c>
      <c r="M55" s="446">
        <v>14.218305507978155</v>
      </c>
    </row>
    <row r="56" spans="1:13" x14ac:dyDescent="0.25">
      <c r="A56" s="492" t="s">
        <v>340</v>
      </c>
      <c r="B56" s="361">
        <v>12.2</v>
      </c>
      <c r="C56" s="362" t="s">
        <v>263</v>
      </c>
      <c r="D56" s="179">
        <v>2</v>
      </c>
      <c r="E56" s="182">
        <v>0.86</v>
      </c>
      <c r="F56" s="1">
        <v>0.86</v>
      </c>
      <c r="G56" s="192">
        <v>0</v>
      </c>
      <c r="H56" s="40">
        <v>0.86</v>
      </c>
      <c r="I56" s="444">
        <v>14.18887672661924</v>
      </c>
      <c r="J56" s="445">
        <v>13.636736733504378</v>
      </c>
      <c r="K56" s="445">
        <v>14.392075455049836</v>
      </c>
      <c r="L56" s="445">
        <v>14.094984900378897</v>
      </c>
      <c r="M56" s="446">
        <v>14.218305507978155</v>
      </c>
    </row>
    <row r="57" spans="1:13" x14ac:dyDescent="0.25">
      <c r="A57" s="492" t="s">
        <v>233</v>
      </c>
      <c r="B57" s="361">
        <v>12.4</v>
      </c>
      <c r="C57" s="362" t="s">
        <v>264</v>
      </c>
      <c r="D57" s="179">
        <v>1</v>
      </c>
      <c r="E57" s="182">
        <v>0.65</v>
      </c>
      <c r="F57" s="1">
        <v>0.65</v>
      </c>
      <c r="G57" s="192">
        <v>0</v>
      </c>
      <c r="H57" s="40">
        <v>0.65</v>
      </c>
      <c r="I57" s="444">
        <v>20.963736254902322</v>
      </c>
      <c r="J57" s="445">
        <v>20.147962221872046</v>
      </c>
      <c r="K57" s="445">
        <v>21.263957662997221</v>
      </c>
      <c r="L57" s="445">
        <v>20.825013259437782</v>
      </c>
      <c r="M57" s="446">
        <v>21.007216596764341</v>
      </c>
    </row>
    <row r="58" spans="1:13" x14ac:dyDescent="0.25">
      <c r="A58" s="492" t="s">
        <v>233</v>
      </c>
      <c r="B58" s="361">
        <v>12.4</v>
      </c>
      <c r="C58" s="362" t="s">
        <v>264</v>
      </c>
      <c r="D58" s="179">
        <v>2</v>
      </c>
      <c r="E58" s="182">
        <v>1.3</v>
      </c>
      <c r="F58" s="1">
        <v>1.3</v>
      </c>
      <c r="G58" s="192">
        <v>0</v>
      </c>
      <c r="H58" s="40">
        <v>1.3</v>
      </c>
      <c r="I58" s="444">
        <v>20.963736254902322</v>
      </c>
      <c r="J58" s="445">
        <v>20.147962221872046</v>
      </c>
      <c r="K58" s="445">
        <v>21.263957662997221</v>
      </c>
      <c r="L58" s="445">
        <v>20.825013259437782</v>
      </c>
      <c r="M58" s="446">
        <v>21.007216596764341</v>
      </c>
    </row>
    <row r="59" spans="1:13" x14ac:dyDescent="0.25">
      <c r="A59" s="492" t="s">
        <v>339</v>
      </c>
      <c r="B59" s="361">
        <v>12.7</v>
      </c>
      <c r="C59" s="362" t="s">
        <v>265</v>
      </c>
      <c r="D59" s="179">
        <v>1</v>
      </c>
      <c r="E59" s="182">
        <v>0.81</v>
      </c>
      <c r="F59" s="1">
        <v>0.81</v>
      </c>
      <c r="G59" s="192">
        <v>0</v>
      </c>
      <c r="H59" s="40">
        <v>0.81</v>
      </c>
      <c r="I59" s="444">
        <v>14.18887672661924</v>
      </c>
      <c r="J59" s="445">
        <v>13.636736733504378</v>
      </c>
      <c r="K59" s="445">
        <v>14.392075455049836</v>
      </c>
      <c r="L59" s="445">
        <v>14.094984900378897</v>
      </c>
      <c r="M59" s="446">
        <v>14.218305507978155</v>
      </c>
    </row>
    <row r="60" spans="1:13" x14ac:dyDescent="0.25">
      <c r="A60" s="492" t="s">
        <v>339</v>
      </c>
      <c r="B60" s="361">
        <v>12.7</v>
      </c>
      <c r="C60" s="362" t="s">
        <v>265</v>
      </c>
      <c r="D60" s="179">
        <v>2</v>
      </c>
      <c r="E60" s="182">
        <v>1.62</v>
      </c>
      <c r="F60" s="1">
        <v>1.62</v>
      </c>
      <c r="G60" s="192">
        <v>0</v>
      </c>
      <c r="H60" s="40">
        <v>1.62</v>
      </c>
      <c r="I60" s="444">
        <v>14.18887672661924</v>
      </c>
      <c r="J60" s="445">
        <v>13.636736733504378</v>
      </c>
      <c r="K60" s="445">
        <v>14.392075455049836</v>
      </c>
      <c r="L60" s="445">
        <v>14.094984900378897</v>
      </c>
      <c r="M60" s="446">
        <v>14.218305507978155</v>
      </c>
    </row>
    <row r="61" spans="1:13" x14ac:dyDescent="0.25">
      <c r="A61" s="492" t="s">
        <v>340</v>
      </c>
      <c r="B61" s="361">
        <v>13.45</v>
      </c>
      <c r="C61" s="362" t="s">
        <v>267</v>
      </c>
      <c r="D61" s="179">
        <v>1</v>
      </c>
      <c r="E61" s="182">
        <v>0.53</v>
      </c>
      <c r="F61" s="1">
        <v>0.53</v>
      </c>
      <c r="G61" s="192">
        <v>0</v>
      </c>
      <c r="H61" s="40">
        <v>0.53</v>
      </c>
      <c r="I61" s="444">
        <v>14.18887672661924</v>
      </c>
      <c r="J61" s="445">
        <v>13.636736733504378</v>
      </c>
      <c r="K61" s="445">
        <v>14.392075455049836</v>
      </c>
      <c r="L61" s="445">
        <v>14.094984900378897</v>
      </c>
      <c r="M61" s="446">
        <v>14.218305507978155</v>
      </c>
    </row>
    <row r="62" spans="1:13" x14ac:dyDescent="0.25">
      <c r="A62" s="492" t="s">
        <v>340</v>
      </c>
      <c r="B62" s="361">
        <v>13.45</v>
      </c>
      <c r="C62" s="362" t="s">
        <v>267</v>
      </c>
      <c r="D62" s="179">
        <v>2</v>
      </c>
      <c r="E62" s="182">
        <v>1.06</v>
      </c>
      <c r="F62" s="1">
        <v>1.06</v>
      </c>
      <c r="G62" s="192">
        <v>0</v>
      </c>
      <c r="H62" s="40">
        <v>1.06</v>
      </c>
      <c r="I62" s="444">
        <v>14.18887672661924</v>
      </c>
      <c r="J62" s="445">
        <v>13.636736733504378</v>
      </c>
      <c r="K62" s="445">
        <v>14.392075455049836</v>
      </c>
      <c r="L62" s="445">
        <v>14.094984900378897</v>
      </c>
      <c r="M62" s="446">
        <v>14.218305507978155</v>
      </c>
    </row>
    <row r="63" spans="1:13" x14ac:dyDescent="0.25">
      <c r="A63" s="492" t="s">
        <v>233</v>
      </c>
      <c r="B63" s="361">
        <v>13.9</v>
      </c>
      <c r="C63" s="362" t="s">
        <v>268</v>
      </c>
      <c r="D63" s="179">
        <v>1</v>
      </c>
      <c r="E63" s="182">
        <v>0.82</v>
      </c>
      <c r="F63" s="1">
        <v>0.82</v>
      </c>
      <c r="G63" s="192">
        <v>0</v>
      </c>
      <c r="H63" s="40">
        <v>0.82</v>
      </c>
      <c r="I63" s="444">
        <v>20.963736254902322</v>
      </c>
      <c r="J63" s="445">
        <v>20.147962221872046</v>
      </c>
      <c r="K63" s="445">
        <v>21.263957662997221</v>
      </c>
      <c r="L63" s="445">
        <v>20.825013259437782</v>
      </c>
      <c r="M63" s="446">
        <v>21.007216596764341</v>
      </c>
    </row>
    <row r="64" spans="1:13" x14ac:dyDescent="0.25">
      <c r="A64" s="492" t="s">
        <v>233</v>
      </c>
      <c r="B64" s="361">
        <v>13.9</v>
      </c>
      <c r="C64" s="362" t="s">
        <v>268</v>
      </c>
      <c r="D64" s="179">
        <v>2</v>
      </c>
      <c r="E64" s="182">
        <v>1.64</v>
      </c>
      <c r="F64" s="1">
        <v>1.64</v>
      </c>
      <c r="G64" s="192">
        <v>0</v>
      </c>
      <c r="H64" s="40">
        <v>1.64</v>
      </c>
      <c r="I64" s="444">
        <v>20.963736254902322</v>
      </c>
      <c r="J64" s="445">
        <v>20.147962221872046</v>
      </c>
      <c r="K64" s="445">
        <v>21.263957662997221</v>
      </c>
      <c r="L64" s="445">
        <v>20.825013259437782</v>
      </c>
      <c r="M64" s="446">
        <v>21.007216596764341</v>
      </c>
    </row>
    <row r="65" spans="1:13" x14ac:dyDescent="0.25">
      <c r="A65" s="492" t="s">
        <v>340</v>
      </c>
      <c r="B65" s="361">
        <v>14.62</v>
      </c>
      <c r="C65" s="362" t="s">
        <v>270</v>
      </c>
      <c r="D65" s="179">
        <v>1</v>
      </c>
      <c r="E65" s="182">
        <v>0.62</v>
      </c>
      <c r="F65" s="1">
        <v>0.62</v>
      </c>
      <c r="G65" s="192">
        <v>0</v>
      </c>
      <c r="H65" s="40">
        <v>0.62</v>
      </c>
      <c r="I65" s="444">
        <v>14.18887672661924</v>
      </c>
      <c r="J65" s="445">
        <v>13.636736733504378</v>
      </c>
      <c r="K65" s="445">
        <v>14.392075455049836</v>
      </c>
      <c r="L65" s="445">
        <v>14.094984900378897</v>
      </c>
      <c r="M65" s="446">
        <v>14.218305507978155</v>
      </c>
    </row>
    <row r="66" spans="1:13" x14ac:dyDescent="0.25">
      <c r="A66" s="492" t="s">
        <v>340</v>
      </c>
      <c r="B66" s="361">
        <v>14.62</v>
      </c>
      <c r="C66" s="362" t="s">
        <v>270</v>
      </c>
      <c r="D66" s="179">
        <v>2</v>
      </c>
      <c r="E66" s="182">
        <v>1.24</v>
      </c>
      <c r="F66" s="1">
        <v>1.24</v>
      </c>
      <c r="G66" s="192">
        <v>0</v>
      </c>
      <c r="H66" s="40">
        <v>1.24</v>
      </c>
      <c r="I66" s="444">
        <v>14.18887672661924</v>
      </c>
      <c r="J66" s="445">
        <v>13.636736733504378</v>
      </c>
      <c r="K66" s="445">
        <v>14.392075455049836</v>
      </c>
      <c r="L66" s="445">
        <v>14.094984900378897</v>
      </c>
      <c r="M66" s="446">
        <v>14.218305507978155</v>
      </c>
    </row>
    <row r="67" spans="1:13" x14ac:dyDescent="0.25">
      <c r="A67" s="492" t="s">
        <v>340</v>
      </c>
      <c r="B67" s="361">
        <v>14.83</v>
      </c>
      <c r="C67" s="362" t="s">
        <v>271</v>
      </c>
      <c r="D67" s="179">
        <v>1</v>
      </c>
      <c r="E67" s="182">
        <v>0.53</v>
      </c>
      <c r="F67" s="1">
        <v>0.53</v>
      </c>
      <c r="G67" s="192">
        <v>0</v>
      </c>
      <c r="H67" s="40">
        <v>0.53</v>
      </c>
      <c r="I67" s="444">
        <v>14.18887672661924</v>
      </c>
      <c r="J67" s="445">
        <v>13.636736733504378</v>
      </c>
      <c r="K67" s="445">
        <v>14.392075455049836</v>
      </c>
      <c r="L67" s="445">
        <v>14.094984900378897</v>
      </c>
      <c r="M67" s="446">
        <v>14.218305507978155</v>
      </c>
    </row>
    <row r="68" spans="1:13" x14ac:dyDescent="0.25">
      <c r="A68" s="492" t="s">
        <v>340</v>
      </c>
      <c r="B68" s="361">
        <v>14.83</v>
      </c>
      <c r="C68" s="362" t="s">
        <v>271</v>
      </c>
      <c r="D68" s="179">
        <v>2</v>
      </c>
      <c r="E68" s="182">
        <v>1.06</v>
      </c>
      <c r="F68" s="1">
        <v>1.06</v>
      </c>
      <c r="G68" s="192">
        <v>0</v>
      </c>
      <c r="H68" s="40">
        <v>1.06</v>
      </c>
      <c r="I68" s="444">
        <v>14.18887672661924</v>
      </c>
      <c r="J68" s="445">
        <v>13.636736733504378</v>
      </c>
      <c r="K68" s="445">
        <v>14.392075455049836</v>
      </c>
      <c r="L68" s="445">
        <v>14.094984900378897</v>
      </c>
      <c r="M68" s="446">
        <v>14.218305507978155</v>
      </c>
    </row>
    <row r="69" spans="1:13" x14ac:dyDescent="0.25">
      <c r="A69" s="492" t="s">
        <v>340</v>
      </c>
      <c r="B69" s="361">
        <v>15.42</v>
      </c>
      <c r="C69" s="362" t="s">
        <v>272</v>
      </c>
      <c r="D69" s="179">
        <v>1</v>
      </c>
      <c r="E69" s="182">
        <v>0.69</v>
      </c>
      <c r="F69" s="1">
        <v>0.69</v>
      </c>
      <c r="G69" s="192">
        <v>0</v>
      </c>
      <c r="H69" s="40">
        <v>0.69</v>
      </c>
      <c r="I69" s="444">
        <v>14.18887672661924</v>
      </c>
      <c r="J69" s="445">
        <v>13.636736733504378</v>
      </c>
      <c r="K69" s="445">
        <v>14.392075455049836</v>
      </c>
      <c r="L69" s="445">
        <v>14.094984900378897</v>
      </c>
      <c r="M69" s="446">
        <v>14.218305507978155</v>
      </c>
    </row>
    <row r="70" spans="1:13" x14ac:dyDescent="0.25">
      <c r="A70" s="492" t="s">
        <v>340</v>
      </c>
      <c r="B70" s="361">
        <v>15.42</v>
      </c>
      <c r="C70" s="362" t="s">
        <v>272</v>
      </c>
      <c r="D70" s="179">
        <v>2</v>
      </c>
      <c r="E70" s="182">
        <v>1.38</v>
      </c>
      <c r="F70" s="1">
        <v>1.38</v>
      </c>
      <c r="G70" s="192">
        <v>0</v>
      </c>
      <c r="H70" s="40">
        <v>1.38</v>
      </c>
      <c r="I70" s="444">
        <v>14.18887672661924</v>
      </c>
      <c r="J70" s="445">
        <v>13.636736733504378</v>
      </c>
      <c r="K70" s="445">
        <v>14.392075455049836</v>
      </c>
      <c r="L70" s="445">
        <v>14.094984900378897</v>
      </c>
      <c r="M70" s="446">
        <v>14.218305507978155</v>
      </c>
    </row>
    <row r="71" spans="1:13" x14ac:dyDescent="0.25">
      <c r="A71" s="492" t="s">
        <v>340</v>
      </c>
      <c r="B71" s="361">
        <v>16.02</v>
      </c>
      <c r="C71" s="362" t="s">
        <v>275</v>
      </c>
      <c r="D71" s="179">
        <v>1</v>
      </c>
      <c r="E71" s="182">
        <v>0.74</v>
      </c>
      <c r="F71" s="1">
        <v>0.74</v>
      </c>
      <c r="G71" s="192">
        <v>0</v>
      </c>
      <c r="H71" s="40">
        <v>0.74</v>
      </c>
      <c r="I71" s="444">
        <v>14.18887672661924</v>
      </c>
      <c r="J71" s="445">
        <v>13.636736733504378</v>
      </c>
      <c r="K71" s="445">
        <v>14.392075455049836</v>
      </c>
      <c r="L71" s="445">
        <v>14.094984900378897</v>
      </c>
      <c r="M71" s="446">
        <v>14.218305507978155</v>
      </c>
    </row>
    <row r="72" spans="1:13" x14ac:dyDescent="0.25">
      <c r="A72" s="492" t="s">
        <v>340</v>
      </c>
      <c r="B72" s="361">
        <v>16.02</v>
      </c>
      <c r="C72" s="362" t="s">
        <v>275</v>
      </c>
      <c r="D72" s="179">
        <v>2</v>
      </c>
      <c r="E72" s="182">
        <v>1.48</v>
      </c>
      <c r="F72" s="1">
        <v>1.48</v>
      </c>
      <c r="G72" s="192">
        <v>0</v>
      </c>
      <c r="H72" s="40">
        <v>1.48</v>
      </c>
      <c r="I72" s="444">
        <v>14.18887672661924</v>
      </c>
      <c r="J72" s="445">
        <v>13.636736733504378</v>
      </c>
      <c r="K72" s="445">
        <v>14.392075455049836</v>
      </c>
      <c r="L72" s="445">
        <v>14.094984900378897</v>
      </c>
      <c r="M72" s="446">
        <v>14.218305507978155</v>
      </c>
    </row>
    <row r="73" spans="1:13" x14ac:dyDescent="0.25">
      <c r="A73" s="492" t="s">
        <v>340</v>
      </c>
      <c r="B73" s="361">
        <v>16.86</v>
      </c>
      <c r="C73" s="362" t="s">
        <v>276</v>
      </c>
      <c r="D73" s="179">
        <v>1</v>
      </c>
      <c r="E73" s="182">
        <v>0.82</v>
      </c>
      <c r="F73" s="1">
        <v>0.82</v>
      </c>
      <c r="G73" s="192">
        <v>0</v>
      </c>
      <c r="H73" s="40">
        <v>0.82</v>
      </c>
      <c r="I73" s="444">
        <v>14.18887672661924</v>
      </c>
      <c r="J73" s="445">
        <v>13.636736733504378</v>
      </c>
      <c r="K73" s="445">
        <v>14.392075455049836</v>
      </c>
      <c r="L73" s="445">
        <v>14.094984900378897</v>
      </c>
      <c r="M73" s="446">
        <v>14.218305507978155</v>
      </c>
    </row>
    <row r="74" spans="1:13" x14ac:dyDescent="0.25">
      <c r="A74" s="492" t="s">
        <v>340</v>
      </c>
      <c r="B74" s="361">
        <v>16.86</v>
      </c>
      <c r="C74" s="362" t="s">
        <v>276</v>
      </c>
      <c r="D74" s="179">
        <v>2</v>
      </c>
      <c r="E74" s="182">
        <v>1.64</v>
      </c>
      <c r="F74" s="1">
        <v>1.64</v>
      </c>
      <c r="G74" s="192">
        <v>0</v>
      </c>
      <c r="H74" s="40">
        <v>1.64</v>
      </c>
      <c r="I74" s="444">
        <v>14.18887672661924</v>
      </c>
      <c r="J74" s="445">
        <v>13.636736733504378</v>
      </c>
      <c r="K74" s="445">
        <v>14.392075455049836</v>
      </c>
      <c r="L74" s="445">
        <v>14.094984900378897</v>
      </c>
      <c r="M74" s="446">
        <v>14.218305507978155</v>
      </c>
    </row>
    <row r="75" spans="1:13" x14ac:dyDescent="0.25">
      <c r="A75" s="492" t="s">
        <v>340</v>
      </c>
      <c r="B75" s="361">
        <v>18.14</v>
      </c>
      <c r="C75" s="362" t="s">
        <v>279</v>
      </c>
      <c r="D75" s="179">
        <v>1</v>
      </c>
      <c r="E75" s="182">
        <v>1.06</v>
      </c>
      <c r="F75" s="1">
        <v>1.06</v>
      </c>
      <c r="G75" s="192">
        <v>0</v>
      </c>
      <c r="H75" s="40">
        <v>1.06</v>
      </c>
      <c r="I75" s="444">
        <v>14.18887672661924</v>
      </c>
      <c r="J75" s="445">
        <v>13.636736733504378</v>
      </c>
      <c r="K75" s="445">
        <v>14.392075455049836</v>
      </c>
      <c r="L75" s="445">
        <v>14.094984900378897</v>
      </c>
      <c r="M75" s="446">
        <v>14.218305507978155</v>
      </c>
    </row>
    <row r="76" spans="1:13" x14ac:dyDescent="0.25">
      <c r="A76" s="492" t="s">
        <v>340</v>
      </c>
      <c r="B76" s="361">
        <v>18.14</v>
      </c>
      <c r="C76" s="362" t="s">
        <v>279</v>
      </c>
      <c r="D76" s="179">
        <v>2</v>
      </c>
      <c r="E76" s="182">
        <v>2.12</v>
      </c>
      <c r="F76" s="1">
        <v>2.12</v>
      </c>
      <c r="G76" s="192">
        <v>0</v>
      </c>
      <c r="H76" s="40">
        <v>2.12</v>
      </c>
      <c r="I76" s="444">
        <v>14.18887672661924</v>
      </c>
      <c r="J76" s="445">
        <v>13.636736733504378</v>
      </c>
      <c r="K76" s="445">
        <v>14.392075455049836</v>
      </c>
      <c r="L76" s="445">
        <v>14.094984900378897</v>
      </c>
      <c r="M76" s="446">
        <v>14.218305507978155</v>
      </c>
    </row>
    <row r="77" spans="1:13" x14ac:dyDescent="0.25">
      <c r="A77" s="492" t="s">
        <v>234</v>
      </c>
      <c r="B77" s="361">
        <v>8.3000000000000007</v>
      </c>
      <c r="C77" s="362" t="s">
        <v>248</v>
      </c>
      <c r="D77" s="179">
        <v>1</v>
      </c>
      <c r="E77" s="182">
        <v>0.16</v>
      </c>
      <c r="F77" s="1">
        <v>0.16</v>
      </c>
      <c r="G77" s="192">
        <v>0</v>
      </c>
      <c r="H77" s="40">
        <v>0.16</v>
      </c>
      <c r="I77" s="444">
        <v>20.963736254902322</v>
      </c>
      <c r="J77" s="445">
        <v>20.147962221872046</v>
      </c>
      <c r="K77" s="445">
        <v>21.263957662997221</v>
      </c>
      <c r="L77" s="445">
        <v>20.825013259437782</v>
      </c>
      <c r="M77" s="446">
        <v>21.007216596764341</v>
      </c>
    </row>
    <row r="78" spans="1:13" x14ac:dyDescent="0.25">
      <c r="A78" s="492" t="s">
        <v>234</v>
      </c>
      <c r="B78" s="361">
        <v>8.3000000000000007</v>
      </c>
      <c r="C78" s="362" t="s">
        <v>248</v>
      </c>
      <c r="D78" s="179">
        <v>2</v>
      </c>
      <c r="E78" s="182">
        <v>0.32</v>
      </c>
      <c r="F78" s="1">
        <v>0.32</v>
      </c>
      <c r="G78" s="192">
        <v>0</v>
      </c>
      <c r="H78" s="40">
        <v>0.32</v>
      </c>
      <c r="I78" s="444">
        <v>20.963736254902322</v>
      </c>
      <c r="J78" s="445">
        <v>20.147962221872046</v>
      </c>
      <c r="K78" s="445">
        <v>21.263957662997221</v>
      </c>
      <c r="L78" s="445">
        <v>20.825013259437782</v>
      </c>
      <c r="M78" s="446">
        <v>21.007216596764341</v>
      </c>
    </row>
    <row r="79" spans="1:13" x14ac:dyDescent="0.25">
      <c r="A79" s="492" t="s">
        <v>234</v>
      </c>
      <c r="B79" s="361">
        <v>10</v>
      </c>
      <c r="C79" s="362" t="s">
        <v>255</v>
      </c>
      <c r="D79" s="179">
        <v>1</v>
      </c>
      <c r="E79" s="182">
        <v>0.28999999999999998</v>
      </c>
      <c r="F79" s="1">
        <v>0.28999999999999998</v>
      </c>
      <c r="G79" s="192">
        <v>0</v>
      </c>
      <c r="H79" s="40">
        <v>0.28999999999999998</v>
      </c>
      <c r="I79" s="444">
        <v>20.963736254902322</v>
      </c>
      <c r="J79" s="445">
        <v>20.147962221872046</v>
      </c>
      <c r="K79" s="445">
        <v>21.263957662997221</v>
      </c>
      <c r="L79" s="445">
        <v>20.825013259437782</v>
      </c>
      <c r="M79" s="446">
        <v>21.007216596764341</v>
      </c>
    </row>
    <row r="80" spans="1:13" x14ac:dyDescent="0.25">
      <c r="A80" s="492" t="s">
        <v>234</v>
      </c>
      <c r="B80" s="361">
        <v>10</v>
      </c>
      <c r="C80" s="362" t="s">
        <v>255</v>
      </c>
      <c r="D80" s="179">
        <v>2</v>
      </c>
      <c r="E80" s="182">
        <v>0.57999999999999996</v>
      </c>
      <c r="F80" s="1">
        <v>0.57999999999999996</v>
      </c>
      <c r="G80" s="192">
        <v>0</v>
      </c>
      <c r="H80" s="40">
        <v>0.57999999999999996</v>
      </c>
      <c r="I80" s="444">
        <v>20.963736254902322</v>
      </c>
      <c r="J80" s="445">
        <v>20.147962221872046</v>
      </c>
      <c r="K80" s="445">
        <v>21.263957662997221</v>
      </c>
      <c r="L80" s="445">
        <v>20.825013259437782</v>
      </c>
      <c r="M80" s="446">
        <v>21.007216596764341</v>
      </c>
    </row>
    <row r="81" spans="1:13" x14ac:dyDescent="0.25">
      <c r="A81" s="492" t="s">
        <v>234</v>
      </c>
      <c r="B81" s="361">
        <v>11.25</v>
      </c>
      <c r="C81" s="362" t="s">
        <v>260</v>
      </c>
      <c r="D81" s="179">
        <v>1</v>
      </c>
      <c r="E81" s="182">
        <v>0.36</v>
      </c>
      <c r="F81" s="1">
        <v>0.36</v>
      </c>
      <c r="G81" s="192">
        <v>0</v>
      </c>
      <c r="H81" s="40">
        <v>0.36</v>
      </c>
      <c r="I81" s="444">
        <v>20.963736254902322</v>
      </c>
      <c r="J81" s="445">
        <v>20.147962221872046</v>
      </c>
      <c r="K81" s="445">
        <v>21.263957662997221</v>
      </c>
      <c r="L81" s="445">
        <v>20.825013259437782</v>
      </c>
      <c r="M81" s="446">
        <v>21.007216596764341</v>
      </c>
    </row>
    <row r="82" spans="1:13" x14ac:dyDescent="0.25">
      <c r="A82" s="492" t="s">
        <v>234</v>
      </c>
      <c r="B82" s="361">
        <v>11.25</v>
      </c>
      <c r="C82" s="362" t="s">
        <v>260</v>
      </c>
      <c r="D82" s="179">
        <v>2</v>
      </c>
      <c r="E82" s="182">
        <v>0.72</v>
      </c>
      <c r="F82" s="1">
        <v>0.72</v>
      </c>
      <c r="G82" s="192">
        <v>0</v>
      </c>
      <c r="H82" s="40">
        <v>0.72</v>
      </c>
      <c r="I82" s="444">
        <v>20.963736254902322</v>
      </c>
      <c r="J82" s="445">
        <v>20.147962221872046</v>
      </c>
      <c r="K82" s="445">
        <v>21.263957662997221</v>
      </c>
      <c r="L82" s="445">
        <v>20.825013259437782</v>
      </c>
      <c r="M82" s="446">
        <v>21.007216596764341</v>
      </c>
    </row>
    <row r="83" spans="1:13" x14ac:dyDescent="0.25">
      <c r="A83" s="492" t="s">
        <v>234</v>
      </c>
      <c r="B83" s="361">
        <v>12.8</v>
      </c>
      <c r="C83" s="362" t="s">
        <v>266</v>
      </c>
      <c r="D83" s="179">
        <v>1</v>
      </c>
      <c r="E83" s="182">
        <v>0.5</v>
      </c>
      <c r="F83" s="1">
        <v>0.5</v>
      </c>
      <c r="G83" s="192">
        <v>0</v>
      </c>
      <c r="H83" s="40">
        <v>0.5</v>
      </c>
      <c r="I83" s="444">
        <v>20.963736254902322</v>
      </c>
      <c r="J83" s="445">
        <v>20.147962221872046</v>
      </c>
      <c r="K83" s="445">
        <v>21.263957662997221</v>
      </c>
      <c r="L83" s="445">
        <v>20.825013259437782</v>
      </c>
      <c r="M83" s="446">
        <v>21.007216596764341</v>
      </c>
    </row>
    <row r="84" spans="1:13" x14ac:dyDescent="0.25">
      <c r="A84" s="492" t="s">
        <v>234</v>
      </c>
      <c r="B84" s="361">
        <v>12.8</v>
      </c>
      <c r="C84" s="362" t="s">
        <v>266</v>
      </c>
      <c r="D84" s="179">
        <v>2</v>
      </c>
      <c r="E84" s="182">
        <v>1</v>
      </c>
      <c r="F84" s="1">
        <v>1</v>
      </c>
      <c r="G84" s="192">
        <v>0</v>
      </c>
      <c r="H84" s="40">
        <v>1</v>
      </c>
      <c r="I84" s="444">
        <v>20.963736254902322</v>
      </c>
      <c r="J84" s="445">
        <v>20.147962221872046</v>
      </c>
      <c r="K84" s="445">
        <v>21.263957662997221</v>
      </c>
      <c r="L84" s="445">
        <v>20.825013259437782</v>
      </c>
      <c r="M84" s="446">
        <v>21.007216596764341</v>
      </c>
    </row>
    <row r="85" spans="1:13" x14ac:dyDescent="0.25">
      <c r="A85" s="492" t="s">
        <v>234</v>
      </c>
      <c r="B85" s="361">
        <v>14</v>
      </c>
      <c r="C85" s="362" t="s">
        <v>269</v>
      </c>
      <c r="D85" s="179">
        <v>1</v>
      </c>
      <c r="E85" s="182">
        <v>0.67</v>
      </c>
      <c r="F85" s="1">
        <v>0.67</v>
      </c>
      <c r="G85" s="192">
        <v>0</v>
      </c>
      <c r="H85" s="40">
        <v>0.67</v>
      </c>
      <c r="I85" s="444">
        <v>20.963736254902322</v>
      </c>
      <c r="J85" s="445">
        <v>20.147962221872046</v>
      </c>
      <c r="K85" s="445">
        <v>21.263957662997221</v>
      </c>
      <c r="L85" s="445">
        <v>20.825013259437782</v>
      </c>
      <c r="M85" s="446">
        <v>21.007216596764341</v>
      </c>
    </row>
    <row r="86" spans="1:13" x14ac:dyDescent="0.25">
      <c r="A86" s="492" t="s">
        <v>234</v>
      </c>
      <c r="B86" s="361">
        <v>14</v>
      </c>
      <c r="C86" s="362" t="s">
        <v>269</v>
      </c>
      <c r="D86" s="179">
        <v>2</v>
      </c>
      <c r="E86" s="182">
        <v>1.34</v>
      </c>
      <c r="F86" s="1">
        <v>1.34</v>
      </c>
      <c r="G86" s="192">
        <v>0</v>
      </c>
      <c r="H86" s="40">
        <v>1.34</v>
      </c>
      <c r="I86" s="444">
        <v>20.963736254902322</v>
      </c>
      <c r="J86" s="445">
        <v>20.147962221872046</v>
      </c>
      <c r="K86" s="445">
        <v>21.263957662997221</v>
      </c>
      <c r="L86" s="445">
        <v>20.825013259437782</v>
      </c>
      <c r="M86" s="446">
        <v>21.007216596764341</v>
      </c>
    </row>
    <row r="87" spans="1:13" x14ac:dyDescent="0.25">
      <c r="A87" s="492" t="s">
        <v>234</v>
      </c>
      <c r="B87" s="361">
        <v>15.75</v>
      </c>
      <c r="C87" s="362" t="s">
        <v>274</v>
      </c>
      <c r="D87" s="179">
        <v>1</v>
      </c>
      <c r="E87" s="182">
        <v>0.84</v>
      </c>
      <c r="F87" s="1">
        <v>0.84</v>
      </c>
      <c r="G87" s="192">
        <v>0</v>
      </c>
      <c r="H87" s="40">
        <v>0.84</v>
      </c>
      <c r="I87" s="444">
        <v>20.963736254902322</v>
      </c>
      <c r="J87" s="445">
        <v>20.147962221872046</v>
      </c>
      <c r="K87" s="445">
        <v>21.263957662997221</v>
      </c>
      <c r="L87" s="445">
        <v>20.825013259437782</v>
      </c>
      <c r="M87" s="446">
        <v>21.007216596764341</v>
      </c>
    </row>
    <row r="88" spans="1:13" x14ac:dyDescent="0.25">
      <c r="A88" s="492" t="s">
        <v>234</v>
      </c>
      <c r="B88" s="361">
        <v>15.75</v>
      </c>
      <c r="C88" s="362" t="s">
        <v>274</v>
      </c>
      <c r="D88" s="179">
        <v>2</v>
      </c>
      <c r="E88" s="182">
        <v>1.68</v>
      </c>
      <c r="F88" s="1">
        <v>1.68</v>
      </c>
      <c r="G88" s="192">
        <v>0</v>
      </c>
      <c r="H88" s="40">
        <v>1.68</v>
      </c>
      <c r="I88" s="444">
        <v>20.963736254902322</v>
      </c>
      <c r="J88" s="445">
        <v>20.147962221872046</v>
      </c>
      <c r="K88" s="445">
        <v>21.263957662997221</v>
      </c>
      <c r="L88" s="445">
        <v>20.825013259437782</v>
      </c>
      <c r="M88" s="446">
        <v>21.007216596764341</v>
      </c>
    </row>
    <row r="89" spans="1:13" x14ac:dyDescent="0.25">
      <c r="A89" s="492" t="s">
        <v>234</v>
      </c>
      <c r="B89" s="361">
        <v>15.75</v>
      </c>
      <c r="C89" s="362" t="s">
        <v>273</v>
      </c>
      <c r="D89" s="179">
        <v>1</v>
      </c>
      <c r="E89" s="182">
        <v>0.56999999999999995</v>
      </c>
      <c r="F89" s="1">
        <v>0.56999999999999995</v>
      </c>
      <c r="G89" s="192">
        <v>0</v>
      </c>
      <c r="H89" s="40">
        <v>0.56999999999999995</v>
      </c>
      <c r="I89" s="444">
        <v>20.963736254902322</v>
      </c>
      <c r="J89" s="445">
        <v>20.147962221872046</v>
      </c>
      <c r="K89" s="445">
        <v>21.263957662997221</v>
      </c>
      <c r="L89" s="445">
        <v>20.825013259437782</v>
      </c>
      <c r="M89" s="446">
        <v>21.007216596764341</v>
      </c>
    </row>
    <row r="90" spans="1:13" x14ac:dyDescent="0.25">
      <c r="A90" s="492" t="s">
        <v>234</v>
      </c>
      <c r="B90" s="361">
        <v>15.75</v>
      </c>
      <c r="C90" s="362" t="s">
        <v>273</v>
      </c>
      <c r="D90" s="179">
        <v>2</v>
      </c>
      <c r="E90" s="182">
        <v>1.1399999999999999</v>
      </c>
      <c r="F90" s="1">
        <v>1.1399999999999999</v>
      </c>
      <c r="G90" s="192">
        <v>0</v>
      </c>
      <c r="H90" s="40">
        <v>1.1399999999999999</v>
      </c>
      <c r="I90" s="444">
        <v>20.963736254902322</v>
      </c>
      <c r="J90" s="445">
        <v>20.147962221872046</v>
      </c>
      <c r="K90" s="445">
        <v>21.263957662997221</v>
      </c>
      <c r="L90" s="445">
        <v>20.825013259437782</v>
      </c>
      <c r="M90" s="446">
        <v>21.007216596764341</v>
      </c>
    </row>
    <row r="91" spans="1:13" x14ac:dyDescent="0.25">
      <c r="A91" s="492" t="s">
        <v>234</v>
      </c>
      <c r="B91" s="361">
        <v>17.5</v>
      </c>
      <c r="C91" s="362" t="s">
        <v>278</v>
      </c>
      <c r="D91" s="179">
        <v>1</v>
      </c>
      <c r="E91" s="182">
        <v>1.04</v>
      </c>
      <c r="F91" s="1">
        <v>1.04</v>
      </c>
      <c r="G91" s="192">
        <v>0</v>
      </c>
      <c r="H91" s="40">
        <v>1.04</v>
      </c>
      <c r="I91" s="444">
        <v>20.963736254902322</v>
      </c>
      <c r="J91" s="445">
        <v>20.147962221872046</v>
      </c>
      <c r="K91" s="445">
        <v>21.263957662997221</v>
      </c>
      <c r="L91" s="445">
        <v>20.825013259437782</v>
      </c>
      <c r="M91" s="446">
        <v>21.007216596764341</v>
      </c>
    </row>
    <row r="92" spans="1:13" x14ac:dyDescent="0.25">
      <c r="A92" s="492" t="s">
        <v>234</v>
      </c>
      <c r="B92" s="361">
        <v>17.5</v>
      </c>
      <c r="C92" s="362" t="s">
        <v>278</v>
      </c>
      <c r="D92" s="179">
        <v>2</v>
      </c>
      <c r="E92" s="182">
        <v>2.08</v>
      </c>
      <c r="F92" s="1">
        <v>2.08</v>
      </c>
      <c r="G92" s="192">
        <v>0</v>
      </c>
      <c r="H92" s="40">
        <v>2.08</v>
      </c>
      <c r="I92" s="444">
        <v>20.963736254902322</v>
      </c>
      <c r="J92" s="445">
        <v>20.147962221872046</v>
      </c>
      <c r="K92" s="445">
        <v>21.263957662997221</v>
      </c>
      <c r="L92" s="445">
        <v>20.825013259437782</v>
      </c>
      <c r="M92" s="446">
        <v>21.007216596764341</v>
      </c>
    </row>
    <row r="93" spans="1:13" x14ac:dyDescent="0.25">
      <c r="A93" s="492" t="s">
        <v>234</v>
      </c>
      <c r="B93" s="361">
        <v>17.5</v>
      </c>
      <c r="C93" s="362" t="s">
        <v>277</v>
      </c>
      <c r="D93" s="179">
        <v>1</v>
      </c>
      <c r="E93" s="182">
        <v>0.71</v>
      </c>
      <c r="F93" s="1">
        <v>0.71</v>
      </c>
      <c r="G93" s="192">
        <v>0</v>
      </c>
      <c r="H93" s="40">
        <v>0.71</v>
      </c>
      <c r="I93" s="444">
        <v>20.963736254902322</v>
      </c>
      <c r="J93" s="445">
        <v>20.147962221872046</v>
      </c>
      <c r="K93" s="445">
        <v>21.263957662997221</v>
      </c>
      <c r="L93" s="445">
        <v>20.825013259437782</v>
      </c>
      <c r="M93" s="446">
        <v>21.007216596764341</v>
      </c>
    </row>
    <row r="94" spans="1:13" x14ac:dyDescent="0.25">
      <c r="A94" s="492" t="s">
        <v>234</v>
      </c>
      <c r="B94" s="361">
        <v>17.5</v>
      </c>
      <c r="C94" s="362" t="s">
        <v>277</v>
      </c>
      <c r="D94" s="179">
        <v>2</v>
      </c>
      <c r="E94" s="182">
        <v>1.42</v>
      </c>
      <c r="F94" s="1">
        <v>1.42</v>
      </c>
      <c r="G94" s="192">
        <v>0</v>
      </c>
      <c r="H94" s="40">
        <v>1.42</v>
      </c>
      <c r="I94" s="444">
        <v>20.963736254902322</v>
      </c>
      <c r="J94" s="445">
        <v>20.147962221872046</v>
      </c>
      <c r="K94" s="445">
        <v>21.263957662997221</v>
      </c>
      <c r="L94" s="445">
        <v>20.825013259437782</v>
      </c>
      <c r="M94" s="446">
        <v>21.007216596764341</v>
      </c>
    </row>
    <row r="95" spans="1:13" x14ac:dyDescent="0.25">
      <c r="A95" s="492" t="s">
        <v>234</v>
      </c>
      <c r="B95" s="361">
        <v>19.600000000000001</v>
      </c>
      <c r="C95" s="362" t="s">
        <v>281</v>
      </c>
      <c r="D95" s="179">
        <v>1</v>
      </c>
      <c r="E95" s="182">
        <v>1.31</v>
      </c>
      <c r="F95" s="1">
        <v>1.31</v>
      </c>
      <c r="G95" s="192">
        <v>0</v>
      </c>
      <c r="H95" s="40">
        <v>1.31</v>
      </c>
      <c r="I95" s="444">
        <v>20.963736254902322</v>
      </c>
      <c r="J95" s="445">
        <v>20.147962221872046</v>
      </c>
      <c r="K95" s="445">
        <v>21.263957662997221</v>
      </c>
      <c r="L95" s="445">
        <v>20.825013259437782</v>
      </c>
      <c r="M95" s="446">
        <v>21.007216596764341</v>
      </c>
    </row>
    <row r="96" spans="1:13" x14ac:dyDescent="0.25">
      <c r="A96" s="492" t="s">
        <v>234</v>
      </c>
      <c r="B96" s="361">
        <v>19.600000000000001</v>
      </c>
      <c r="C96" s="362" t="s">
        <v>281</v>
      </c>
      <c r="D96" s="179">
        <v>2</v>
      </c>
      <c r="E96" s="182">
        <v>2.62</v>
      </c>
      <c r="F96" s="1">
        <v>2.62</v>
      </c>
      <c r="G96" s="192">
        <v>0</v>
      </c>
      <c r="H96" s="40">
        <v>2.62</v>
      </c>
      <c r="I96" s="444">
        <v>20.963736254902322</v>
      </c>
      <c r="J96" s="445">
        <v>20.147962221872046</v>
      </c>
      <c r="K96" s="445">
        <v>21.263957662997221</v>
      </c>
      <c r="L96" s="445">
        <v>20.825013259437782</v>
      </c>
      <c r="M96" s="446">
        <v>21.007216596764341</v>
      </c>
    </row>
    <row r="97" spans="1:13" x14ac:dyDescent="0.25">
      <c r="A97" s="492" t="s">
        <v>234</v>
      </c>
      <c r="B97" s="361">
        <v>19.600000000000001</v>
      </c>
      <c r="C97" s="362" t="s">
        <v>280</v>
      </c>
      <c r="D97" s="179">
        <v>1</v>
      </c>
      <c r="E97" s="182">
        <v>0.89</v>
      </c>
      <c r="F97" s="1">
        <v>0.89</v>
      </c>
      <c r="G97" s="192">
        <v>0</v>
      </c>
      <c r="H97" s="40">
        <v>0.89</v>
      </c>
      <c r="I97" s="444">
        <v>20.963736254902322</v>
      </c>
      <c r="J97" s="445">
        <v>20.147962221872046</v>
      </c>
      <c r="K97" s="445">
        <v>21.263957662997221</v>
      </c>
      <c r="L97" s="445">
        <v>20.825013259437782</v>
      </c>
      <c r="M97" s="446">
        <v>21.007216596764341</v>
      </c>
    </row>
    <row r="98" spans="1:13" x14ac:dyDescent="0.25">
      <c r="A98" s="492" t="s">
        <v>234</v>
      </c>
      <c r="B98" s="361">
        <v>19.600000000000001</v>
      </c>
      <c r="C98" s="362" t="s">
        <v>280</v>
      </c>
      <c r="D98" s="179">
        <v>2</v>
      </c>
      <c r="E98" s="182">
        <v>1.78</v>
      </c>
      <c r="F98" s="1">
        <v>1.78</v>
      </c>
      <c r="G98" s="192">
        <v>0</v>
      </c>
      <c r="H98" s="40">
        <v>1.78</v>
      </c>
      <c r="I98" s="444">
        <v>20.963736254902322</v>
      </c>
      <c r="J98" s="445">
        <v>20.147962221872046</v>
      </c>
      <c r="K98" s="445">
        <v>21.263957662997221</v>
      </c>
      <c r="L98" s="445">
        <v>20.825013259437782</v>
      </c>
      <c r="M98" s="446">
        <v>21.007216596764341</v>
      </c>
    </row>
    <row r="99" spans="1:13" x14ac:dyDescent="0.25">
      <c r="A99" s="492" t="s">
        <v>234</v>
      </c>
      <c r="B99" s="361">
        <v>22.05</v>
      </c>
      <c r="C99" s="362" t="s">
        <v>283</v>
      </c>
      <c r="D99" s="179">
        <v>1</v>
      </c>
      <c r="E99" s="182">
        <v>1.65</v>
      </c>
      <c r="F99" s="1">
        <v>1.65</v>
      </c>
      <c r="G99" s="192">
        <v>0</v>
      </c>
      <c r="H99" s="40">
        <v>1.65</v>
      </c>
      <c r="I99" s="444">
        <v>20.963736254902322</v>
      </c>
      <c r="J99" s="445">
        <v>20.147962221872046</v>
      </c>
      <c r="K99" s="445">
        <v>21.263957662997221</v>
      </c>
      <c r="L99" s="445">
        <v>20.825013259437782</v>
      </c>
      <c r="M99" s="446">
        <v>21.007216596764341</v>
      </c>
    </row>
    <row r="100" spans="1:13" x14ac:dyDescent="0.25">
      <c r="A100" s="492" t="s">
        <v>234</v>
      </c>
      <c r="B100" s="361">
        <v>22.05</v>
      </c>
      <c r="C100" s="362" t="s">
        <v>283</v>
      </c>
      <c r="D100" s="179">
        <v>2</v>
      </c>
      <c r="E100" s="182">
        <v>3.3</v>
      </c>
      <c r="F100" s="1">
        <v>3.3</v>
      </c>
      <c r="G100" s="192">
        <v>0</v>
      </c>
      <c r="H100" s="40">
        <v>3.3</v>
      </c>
      <c r="I100" s="444">
        <v>20.963736254902322</v>
      </c>
      <c r="J100" s="445">
        <v>20.147962221872046</v>
      </c>
      <c r="K100" s="445">
        <v>21.263957662997221</v>
      </c>
      <c r="L100" s="445">
        <v>20.825013259437782</v>
      </c>
      <c r="M100" s="446">
        <v>21.007216596764341</v>
      </c>
    </row>
    <row r="101" spans="1:13" x14ac:dyDescent="0.25">
      <c r="A101" s="492" t="s">
        <v>234</v>
      </c>
      <c r="B101" s="361">
        <v>22.05</v>
      </c>
      <c r="C101" s="362" t="s">
        <v>282</v>
      </c>
      <c r="D101" s="179">
        <v>1</v>
      </c>
      <c r="E101" s="182">
        <v>1.1299999999999999</v>
      </c>
      <c r="F101" s="1">
        <v>1.1299999999999999</v>
      </c>
      <c r="G101" s="192">
        <v>0</v>
      </c>
      <c r="H101" s="40">
        <v>1.1299999999999999</v>
      </c>
      <c r="I101" s="444">
        <v>20.963736254902322</v>
      </c>
      <c r="J101" s="445">
        <v>20.147962221872046</v>
      </c>
      <c r="K101" s="445">
        <v>21.263957662997221</v>
      </c>
      <c r="L101" s="445">
        <v>20.825013259437782</v>
      </c>
      <c r="M101" s="446">
        <v>21.007216596764341</v>
      </c>
    </row>
    <row r="102" spans="1:13" x14ac:dyDescent="0.25">
      <c r="A102" s="492" t="s">
        <v>234</v>
      </c>
      <c r="B102" s="361">
        <v>22.05</v>
      </c>
      <c r="C102" s="362" t="s">
        <v>282</v>
      </c>
      <c r="D102" s="179">
        <v>2</v>
      </c>
      <c r="E102" s="182">
        <v>2.2599999999999998</v>
      </c>
      <c r="F102" s="1">
        <v>2.2599999999999998</v>
      </c>
      <c r="G102" s="192">
        <v>0</v>
      </c>
      <c r="H102" s="40">
        <v>2.2599999999999998</v>
      </c>
      <c r="I102" s="444">
        <v>20.963736254902322</v>
      </c>
      <c r="J102" s="445">
        <v>20.147962221872046</v>
      </c>
      <c r="K102" s="445">
        <v>21.263957662997221</v>
      </c>
      <c r="L102" s="445">
        <v>20.825013259437782</v>
      </c>
      <c r="M102" s="446">
        <v>21.007216596764341</v>
      </c>
    </row>
    <row r="103" spans="1:13" x14ac:dyDescent="0.25">
      <c r="A103" s="492" t="s">
        <v>234</v>
      </c>
      <c r="B103" s="361">
        <v>22.5</v>
      </c>
      <c r="C103" s="362" t="s">
        <v>284</v>
      </c>
      <c r="D103" s="179">
        <v>1</v>
      </c>
      <c r="E103" s="182">
        <v>1.39</v>
      </c>
      <c r="F103" s="1">
        <v>1.39</v>
      </c>
      <c r="G103" s="192">
        <v>0</v>
      </c>
      <c r="H103" s="40">
        <v>1.39</v>
      </c>
      <c r="I103" s="444">
        <v>20.963736254902322</v>
      </c>
      <c r="J103" s="445">
        <v>20.147962221872046</v>
      </c>
      <c r="K103" s="445">
        <v>21.263957662997221</v>
      </c>
      <c r="L103" s="445">
        <v>20.825013259437782</v>
      </c>
      <c r="M103" s="446">
        <v>21.007216596764341</v>
      </c>
    </row>
    <row r="104" spans="1:13" x14ac:dyDescent="0.25">
      <c r="A104" s="492" t="s">
        <v>234</v>
      </c>
      <c r="B104" s="361">
        <v>22.5</v>
      </c>
      <c r="C104" s="362" t="s">
        <v>284</v>
      </c>
      <c r="D104" s="179">
        <v>2</v>
      </c>
      <c r="E104" s="182">
        <v>2.78</v>
      </c>
      <c r="F104" s="1">
        <v>2.78</v>
      </c>
      <c r="G104" s="192">
        <v>0</v>
      </c>
      <c r="H104" s="40">
        <v>2.78</v>
      </c>
      <c r="I104" s="444">
        <v>20.963736254902322</v>
      </c>
      <c r="J104" s="445">
        <v>20.147962221872046</v>
      </c>
      <c r="K104" s="445">
        <v>21.263957662997221</v>
      </c>
      <c r="L104" s="445">
        <v>20.825013259437782</v>
      </c>
      <c r="M104" s="446">
        <v>21.007216596764341</v>
      </c>
    </row>
    <row r="105" spans="1:13" x14ac:dyDescent="0.25">
      <c r="A105" s="492" t="s">
        <v>234</v>
      </c>
      <c r="B105" s="361">
        <v>25.2</v>
      </c>
      <c r="C105" s="362" t="s">
        <v>237</v>
      </c>
      <c r="D105" s="179">
        <v>1</v>
      </c>
      <c r="E105" s="182">
        <v>2.3199999999999998</v>
      </c>
      <c r="F105" s="1">
        <v>2.3199999999999998</v>
      </c>
      <c r="G105" s="192">
        <v>0</v>
      </c>
      <c r="H105" s="40">
        <v>2.3199999999999998</v>
      </c>
      <c r="I105" s="444">
        <v>20.963736254902322</v>
      </c>
      <c r="J105" s="445">
        <v>20.147962221872046</v>
      </c>
      <c r="K105" s="445">
        <v>21.263957662997221</v>
      </c>
      <c r="L105" s="445">
        <v>20.825013259437782</v>
      </c>
      <c r="M105" s="446">
        <v>21.007216596764341</v>
      </c>
    </row>
    <row r="106" spans="1:13" ht="15.75" thickBot="1" x14ac:dyDescent="0.3">
      <c r="A106" s="493" t="s">
        <v>234</v>
      </c>
      <c r="B106" s="363">
        <v>25.2</v>
      </c>
      <c r="C106" s="364" t="s">
        <v>237</v>
      </c>
      <c r="D106" s="180">
        <v>2</v>
      </c>
      <c r="E106" s="183">
        <v>4.6399999999999997</v>
      </c>
      <c r="F106" s="41">
        <v>4.6399999999999997</v>
      </c>
      <c r="G106" s="193">
        <v>0</v>
      </c>
      <c r="H106" s="42">
        <v>4.6399999999999997</v>
      </c>
      <c r="I106" s="447">
        <v>20.963736254902322</v>
      </c>
      <c r="J106" s="448">
        <v>20.147962221872046</v>
      </c>
      <c r="K106" s="448">
        <v>21.263957662997221</v>
      </c>
      <c r="L106" s="448">
        <v>20.825013259437782</v>
      </c>
      <c r="M106" s="449">
        <v>21.007216596764341</v>
      </c>
    </row>
  </sheetData>
  <mergeCells count="2">
    <mergeCell ref="A5:C5"/>
    <mergeCell ref="D5:G5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12"/>
  <dimension ref="A1:G10"/>
  <sheetViews>
    <sheetView showGridLines="0" workbookViewId="0"/>
  </sheetViews>
  <sheetFormatPr defaultRowHeight="15" x14ac:dyDescent="0.25"/>
  <cols>
    <col min="1" max="1" width="13.7109375" bestFit="1" customWidth="1"/>
    <col min="2" max="2" width="15.7109375" bestFit="1" customWidth="1"/>
    <col min="3" max="3" width="19" bestFit="1" customWidth="1"/>
    <col min="4" max="4" width="22.85546875" bestFit="1" customWidth="1"/>
    <col min="5" max="5" width="17.85546875" bestFit="1" customWidth="1"/>
    <col min="6" max="6" width="13.28515625" bestFit="1" customWidth="1"/>
  </cols>
  <sheetData>
    <row r="1" spans="1:7" s="98" customFormat="1" ht="12.75" x14ac:dyDescent="0.2">
      <c r="A1" s="169"/>
      <c r="B1" s="169"/>
      <c r="E1" s="99"/>
      <c r="F1" s="174"/>
      <c r="G1" s="189"/>
    </row>
    <row r="2" spans="1:7" s="98" customFormat="1" ht="15.75" x14ac:dyDescent="0.25">
      <c r="A2" s="169"/>
      <c r="C2" s="101" t="s">
        <v>749</v>
      </c>
      <c r="E2" s="99"/>
      <c r="F2" s="174"/>
      <c r="G2" s="189"/>
    </row>
    <row r="3" spans="1:7" s="98" customFormat="1" ht="15.75" x14ac:dyDescent="0.25">
      <c r="A3" s="169"/>
      <c r="C3" s="101" t="s">
        <v>459</v>
      </c>
      <c r="E3" s="99"/>
      <c r="F3" s="174"/>
      <c r="G3" s="189"/>
    </row>
    <row r="4" spans="1:7" ht="15.75" thickBot="1" x14ac:dyDescent="0.3">
      <c r="A4" s="4"/>
      <c r="B4" s="4"/>
      <c r="C4" s="4"/>
      <c r="D4" s="4"/>
      <c r="E4" s="118"/>
      <c r="F4" s="175"/>
      <c r="G4" s="190"/>
    </row>
    <row r="5" spans="1:7" ht="15.75" thickBot="1" x14ac:dyDescent="0.3">
      <c r="A5" s="18" t="s">
        <v>312</v>
      </c>
      <c r="B5" s="434" t="s">
        <v>304</v>
      </c>
      <c r="C5" s="434" t="s">
        <v>305</v>
      </c>
      <c r="D5" s="434" t="s">
        <v>306</v>
      </c>
      <c r="E5" s="434" t="s">
        <v>307</v>
      </c>
      <c r="F5" s="435" t="s">
        <v>308</v>
      </c>
    </row>
    <row r="6" spans="1:7" x14ac:dyDescent="0.25">
      <c r="A6" s="432">
        <v>12</v>
      </c>
      <c r="B6" s="436">
        <v>10668.724307713383</v>
      </c>
      <c r="C6" s="437">
        <v>10253.566048232982</v>
      </c>
      <c r="D6" s="437">
        <v>10821.510976811502</v>
      </c>
      <c r="E6" s="437">
        <v>10598.126329578392</v>
      </c>
      <c r="F6" s="438">
        <v>10690.852032203455</v>
      </c>
    </row>
    <row r="7" spans="1:7" x14ac:dyDescent="0.25">
      <c r="A7" s="432">
        <v>18</v>
      </c>
      <c r="B7" s="439">
        <v>10681.927500592283</v>
      </c>
      <c r="C7" s="335">
        <v>10266.255457606272</v>
      </c>
      <c r="D7" s="335">
        <v>10834.903252452617</v>
      </c>
      <c r="E7" s="335">
        <v>10611.242153180958</v>
      </c>
      <c r="F7" s="336">
        <v>10704.082609482399</v>
      </c>
    </row>
    <row r="8" spans="1:7" x14ac:dyDescent="0.25">
      <c r="A8" s="432">
        <v>24</v>
      </c>
      <c r="B8" s="439">
        <v>11374.264822852469</v>
      </c>
      <c r="C8" s="335">
        <v>10931.651455918753</v>
      </c>
      <c r="D8" s="335">
        <v>11537.155528957515</v>
      </c>
      <c r="E8" s="335">
        <v>11298.998082790136</v>
      </c>
      <c r="F8" s="336">
        <v>11397.8558906332</v>
      </c>
    </row>
    <row r="9" spans="1:7" x14ac:dyDescent="0.25">
      <c r="A9" s="432">
        <v>36</v>
      </c>
      <c r="B9" s="439">
        <v>11814.81589575812</v>
      </c>
      <c r="C9" s="335">
        <v>11355.059109296028</v>
      </c>
      <c r="D9" s="335">
        <v>11984.015728339349</v>
      </c>
      <c r="E9" s="335">
        <v>11736.633904151626</v>
      </c>
      <c r="F9" s="336">
        <v>11839.320699097472</v>
      </c>
    </row>
    <row r="10" spans="1:7" ht="15.75" thickBot="1" x14ac:dyDescent="0.3">
      <c r="A10" s="433">
        <v>48</v>
      </c>
      <c r="B10" s="440">
        <v>12791.933838031042</v>
      </c>
      <c r="C10" s="337">
        <v>12294.15389411161</v>
      </c>
      <c r="D10" s="337">
        <v>12975.126964600371</v>
      </c>
      <c r="E10" s="337">
        <v>12707.28597954728</v>
      </c>
      <c r="F10" s="338">
        <v>12818.465256361773</v>
      </c>
    </row>
  </sheetData>
  <pageMargins left="0.511811024" right="0.511811024" top="0.78740157499999996" bottom="0.78740157499999996" header="0.31496062000000002" footer="0.31496062000000002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13"/>
  <dimension ref="A1:Q49"/>
  <sheetViews>
    <sheetView showGridLines="0" workbookViewId="0"/>
  </sheetViews>
  <sheetFormatPr defaultRowHeight="15" x14ac:dyDescent="0.25"/>
  <cols>
    <col min="1" max="1" width="30.7109375" customWidth="1"/>
    <col min="2" max="2" width="9.85546875" style="4" customWidth="1"/>
    <col min="3" max="3" width="26.28515625" bestFit="1" customWidth="1"/>
    <col min="4" max="7" width="10.7109375" customWidth="1"/>
    <col min="8" max="11" width="12.7109375" style="74" customWidth="1"/>
    <col min="12" max="12" width="13.7109375" bestFit="1" customWidth="1"/>
  </cols>
  <sheetData>
    <row r="1" spans="1:12" s="98" customFormat="1" ht="12.75" x14ac:dyDescent="0.2">
      <c r="A1" s="169"/>
      <c r="B1" s="169"/>
      <c r="E1" s="99"/>
      <c r="F1" s="174"/>
      <c r="G1" s="189"/>
      <c r="H1" s="99"/>
      <c r="I1" s="99"/>
      <c r="J1" s="99"/>
      <c r="K1" s="99"/>
    </row>
    <row r="2" spans="1:12" s="98" customFormat="1" ht="15.75" x14ac:dyDescent="0.25">
      <c r="A2" s="169"/>
      <c r="B2" s="101" t="s">
        <v>749</v>
      </c>
      <c r="E2" s="99"/>
      <c r="F2" s="174"/>
      <c r="G2" s="189"/>
      <c r="H2" s="99"/>
      <c r="I2" s="99"/>
      <c r="J2" s="99"/>
      <c r="K2" s="99"/>
    </row>
    <row r="3" spans="1:12" s="98" customFormat="1" ht="15.75" x14ac:dyDescent="0.25">
      <c r="A3" s="169"/>
      <c r="B3" s="101" t="s">
        <v>461</v>
      </c>
      <c r="E3" s="99"/>
      <c r="F3" s="174"/>
      <c r="G3" s="189"/>
      <c r="H3" s="99"/>
      <c r="I3" s="99"/>
      <c r="J3" s="99"/>
      <c r="K3" s="99"/>
    </row>
    <row r="4" spans="1:12" ht="15.75" thickBot="1" x14ac:dyDescent="0.3">
      <c r="A4" s="4"/>
      <c r="D4" s="4"/>
      <c r="E4" s="176"/>
      <c r="F4" s="175"/>
      <c r="G4" s="190"/>
      <c r="H4" s="257"/>
      <c r="I4" s="258"/>
    </row>
    <row r="5" spans="1:12" ht="18" customHeight="1" thickBot="1" x14ac:dyDescent="0.3">
      <c r="A5" s="223" t="s">
        <v>511</v>
      </c>
      <c r="B5" s="576" t="s">
        <v>510</v>
      </c>
      <c r="C5" s="573"/>
      <c r="D5" s="593" t="s">
        <v>512</v>
      </c>
      <c r="E5" s="594"/>
      <c r="F5" s="594"/>
      <c r="G5" s="595"/>
      <c r="H5" s="596" t="s">
        <v>514</v>
      </c>
      <c r="I5" s="597"/>
      <c r="J5" s="597"/>
      <c r="K5" s="597"/>
      <c r="L5" s="598"/>
    </row>
    <row r="6" spans="1:12" s="256" customFormat="1" ht="34.5" customHeight="1" thickBot="1" x14ac:dyDescent="0.3">
      <c r="A6" s="253" t="s">
        <v>291</v>
      </c>
      <c r="B6" s="254" t="s">
        <v>293</v>
      </c>
      <c r="C6" s="259" t="s">
        <v>509</v>
      </c>
      <c r="D6" s="260" t="s">
        <v>38</v>
      </c>
      <c r="E6" s="255" t="s">
        <v>39</v>
      </c>
      <c r="F6" s="255" t="s">
        <v>513</v>
      </c>
      <c r="G6" s="261" t="s">
        <v>40</v>
      </c>
      <c r="H6" s="124" t="s">
        <v>344</v>
      </c>
      <c r="I6" s="124" t="s">
        <v>345</v>
      </c>
      <c r="J6" s="111" t="s">
        <v>346</v>
      </c>
      <c r="K6" s="111" t="s">
        <v>347</v>
      </c>
      <c r="L6" s="110" t="s">
        <v>348</v>
      </c>
    </row>
    <row r="7" spans="1:12" x14ac:dyDescent="0.25">
      <c r="A7" s="426" t="s">
        <v>26</v>
      </c>
      <c r="B7" s="427" t="s">
        <v>644</v>
      </c>
      <c r="C7" s="494" t="s">
        <v>285</v>
      </c>
      <c r="D7" s="495">
        <v>54</v>
      </c>
      <c r="E7" s="495">
        <v>54</v>
      </c>
      <c r="F7" s="495">
        <v>54</v>
      </c>
      <c r="G7" s="496">
        <v>108</v>
      </c>
      <c r="H7" s="417">
        <v>77.905325443494263</v>
      </c>
      <c r="I7" s="418">
        <v>77.905325443494263</v>
      </c>
      <c r="J7" s="418">
        <v>77.905325443494263</v>
      </c>
      <c r="K7" s="418">
        <v>82.331764389147352</v>
      </c>
      <c r="L7" s="419">
        <v>81.115038807041742</v>
      </c>
    </row>
    <row r="8" spans="1:12" x14ac:dyDescent="0.25">
      <c r="A8" s="428" t="s">
        <v>26</v>
      </c>
      <c r="B8" s="429" t="s">
        <v>645</v>
      </c>
      <c r="C8" s="498" t="s">
        <v>285</v>
      </c>
      <c r="D8" s="497" t="s">
        <v>652</v>
      </c>
      <c r="E8" s="497" t="s">
        <v>652</v>
      </c>
      <c r="F8" s="497" t="s">
        <v>652</v>
      </c>
      <c r="G8" s="499" t="s">
        <v>653</v>
      </c>
      <c r="H8" s="420">
        <v>84.673862596316383</v>
      </c>
      <c r="I8" s="421">
        <v>84.673862596316383</v>
      </c>
      <c r="J8" s="421">
        <v>84.673862596316383</v>
      </c>
      <c r="K8" s="421">
        <v>89.484877516561639</v>
      </c>
      <c r="L8" s="422">
        <v>88.162440903016389</v>
      </c>
    </row>
    <row r="9" spans="1:12" x14ac:dyDescent="0.25">
      <c r="A9" s="428" t="s">
        <v>26</v>
      </c>
      <c r="B9" s="429" t="s">
        <v>646</v>
      </c>
      <c r="C9" s="498" t="s">
        <v>285</v>
      </c>
      <c r="D9" s="497" t="s">
        <v>645</v>
      </c>
      <c r="E9" s="497" t="s">
        <v>645</v>
      </c>
      <c r="F9" s="497" t="s">
        <v>645</v>
      </c>
      <c r="G9" s="499" t="s">
        <v>575</v>
      </c>
      <c r="H9" s="420">
        <v>115.04258225372634</v>
      </c>
      <c r="I9" s="421">
        <v>115.04258225372634</v>
      </c>
      <c r="J9" s="421">
        <v>115.04258225372634</v>
      </c>
      <c r="K9" s="421">
        <v>121.5790926090517</v>
      </c>
      <c r="L9" s="422">
        <v>119.78235725029725</v>
      </c>
    </row>
    <row r="10" spans="1:12" x14ac:dyDescent="0.25">
      <c r="A10" s="428" t="s">
        <v>26</v>
      </c>
      <c r="B10" s="429" t="s">
        <v>588</v>
      </c>
      <c r="C10" s="498" t="s">
        <v>285</v>
      </c>
      <c r="D10" s="497" t="s">
        <v>654</v>
      </c>
      <c r="E10" s="497" t="s">
        <v>654</v>
      </c>
      <c r="F10" s="497" t="s">
        <v>654</v>
      </c>
      <c r="G10" s="499" t="s">
        <v>655</v>
      </c>
      <c r="H10" s="420">
        <v>146.72263103113031</v>
      </c>
      <c r="I10" s="421">
        <v>146.72263103113031</v>
      </c>
      <c r="J10" s="421">
        <v>146.72263103113031</v>
      </c>
      <c r="K10" s="421">
        <v>155.05914415789906</v>
      </c>
      <c r="L10" s="422">
        <v>152.76762971221584</v>
      </c>
    </row>
    <row r="11" spans="1:12" x14ac:dyDescent="0.25">
      <c r="A11" s="428" t="s">
        <v>26</v>
      </c>
      <c r="B11" s="429" t="s">
        <v>588</v>
      </c>
      <c r="C11" s="498" t="s">
        <v>287</v>
      </c>
      <c r="D11" s="497" t="s">
        <v>661</v>
      </c>
      <c r="E11" s="497" t="s">
        <v>661</v>
      </c>
      <c r="F11" s="497" t="s">
        <v>661</v>
      </c>
      <c r="G11" s="499" t="s">
        <v>661</v>
      </c>
      <c r="H11" s="420">
        <v>146.72263103113031</v>
      </c>
      <c r="I11" s="421">
        <v>146.72263103113031</v>
      </c>
      <c r="J11" s="421">
        <v>146.72263103113031</v>
      </c>
      <c r="K11" s="421">
        <v>155.05914415789906</v>
      </c>
      <c r="L11" s="422">
        <v>152.76762971221584</v>
      </c>
    </row>
    <row r="12" spans="1:12" x14ac:dyDescent="0.25">
      <c r="A12" s="428" t="s">
        <v>26</v>
      </c>
      <c r="B12" s="429" t="s">
        <v>647</v>
      </c>
      <c r="C12" s="498" t="s">
        <v>285</v>
      </c>
      <c r="D12" s="497" t="s">
        <v>659</v>
      </c>
      <c r="E12" s="497" t="s">
        <v>659</v>
      </c>
      <c r="F12" s="497" t="s">
        <v>659</v>
      </c>
      <c r="G12" s="499" t="s">
        <v>660</v>
      </c>
      <c r="H12" s="420">
        <v>169.77192583167741</v>
      </c>
      <c r="I12" s="421">
        <v>169.77192583167741</v>
      </c>
      <c r="J12" s="421">
        <v>169.77192583167741</v>
      </c>
      <c r="K12" s="421">
        <v>179.41805798120447</v>
      </c>
      <c r="L12" s="422">
        <v>176.76655958739357</v>
      </c>
    </row>
    <row r="13" spans="1:12" x14ac:dyDescent="0.25">
      <c r="A13" s="428" t="s">
        <v>26</v>
      </c>
      <c r="B13" s="429" t="s">
        <v>647</v>
      </c>
      <c r="C13" s="498" t="s">
        <v>287</v>
      </c>
      <c r="D13" s="497" t="s">
        <v>664</v>
      </c>
      <c r="E13" s="497" t="s">
        <v>664</v>
      </c>
      <c r="F13" s="497" t="s">
        <v>664</v>
      </c>
      <c r="G13" s="499" t="s">
        <v>665</v>
      </c>
      <c r="H13" s="420">
        <v>169.77192583167741</v>
      </c>
      <c r="I13" s="421">
        <v>169.77192583167741</v>
      </c>
      <c r="J13" s="421">
        <v>169.77192583167741</v>
      </c>
      <c r="K13" s="421">
        <v>179.41805798120447</v>
      </c>
      <c r="L13" s="422">
        <v>176.76655958739357</v>
      </c>
    </row>
    <row r="14" spans="1:12" x14ac:dyDescent="0.25">
      <c r="A14" s="428" t="s">
        <v>26</v>
      </c>
      <c r="B14" s="429" t="s">
        <v>558</v>
      </c>
      <c r="C14" s="498" t="s">
        <v>285</v>
      </c>
      <c r="D14" s="497" t="s">
        <v>656</v>
      </c>
      <c r="E14" s="497" t="s">
        <v>656</v>
      </c>
      <c r="F14" s="497" t="s">
        <v>656</v>
      </c>
      <c r="G14" s="499" t="s">
        <v>657</v>
      </c>
      <c r="H14" s="420">
        <v>183.31181749866573</v>
      </c>
      <c r="I14" s="421">
        <v>183.31181749866573</v>
      </c>
      <c r="J14" s="421">
        <v>183.31181749866573</v>
      </c>
      <c r="K14" s="421">
        <v>193.72726167472626</v>
      </c>
      <c r="L14" s="422">
        <v>190.86429721647906</v>
      </c>
    </row>
    <row r="15" spans="1:12" x14ac:dyDescent="0.25">
      <c r="A15" s="428" t="s">
        <v>26</v>
      </c>
      <c r="B15" s="429" t="s">
        <v>558</v>
      </c>
      <c r="C15" s="498" t="s">
        <v>287</v>
      </c>
      <c r="D15" s="497" t="s">
        <v>574</v>
      </c>
      <c r="E15" s="497" t="s">
        <v>574</v>
      </c>
      <c r="F15" s="497" t="s">
        <v>574</v>
      </c>
      <c r="G15" s="499" t="s">
        <v>666</v>
      </c>
      <c r="H15" s="420">
        <v>183.31181749866573</v>
      </c>
      <c r="I15" s="421">
        <v>183.31181749866573</v>
      </c>
      <c r="J15" s="421">
        <v>183.31181749866573</v>
      </c>
      <c r="K15" s="421">
        <v>193.72726167472626</v>
      </c>
      <c r="L15" s="422">
        <v>190.86429721647906</v>
      </c>
    </row>
    <row r="16" spans="1:12" x14ac:dyDescent="0.25">
      <c r="A16" s="428" t="s">
        <v>26</v>
      </c>
      <c r="B16" s="429" t="s">
        <v>577</v>
      </c>
      <c r="C16" s="498" t="s">
        <v>285</v>
      </c>
      <c r="D16" s="497" t="s">
        <v>571</v>
      </c>
      <c r="E16" s="497" t="s">
        <v>571</v>
      </c>
      <c r="F16" s="497" t="s">
        <v>571</v>
      </c>
      <c r="G16" s="499" t="s">
        <v>658</v>
      </c>
      <c r="H16" s="420">
        <v>233.78673721035469</v>
      </c>
      <c r="I16" s="421">
        <v>233.78673721035469</v>
      </c>
      <c r="J16" s="421">
        <v>233.78673721035469</v>
      </c>
      <c r="K16" s="421">
        <v>247.07007455185209</v>
      </c>
      <c r="L16" s="422">
        <v>243.41879266192325</v>
      </c>
    </row>
    <row r="17" spans="1:12" x14ac:dyDescent="0.25">
      <c r="A17" s="428" t="s">
        <v>26</v>
      </c>
      <c r="B17" s="429" t="s">
        <v>577</v>
      </c>
      <c r="C17" s="498" t="s">
        <v>287</v>
      </c>
      <c r="D17" s="497" t="s">
        <v>662</v>
      </c>
      <c r="E17" s="497" t="s">
        <v>662</v>
      </c>
      <c r="F17" s="497" t="s">
        <v>662</v>
      </c>
      <c r="G17" s="499" t="s">
        <v>663</v>
      </c>
      <c r="H17" s="420">
        <v>233.78673721035469</v>
      </c>
      <c r="I17" s="421">
        <v>233.78673721035469</v>
      </c>
      <c r="J17" s="421">
        <v>233.78673721035469</v>
      </c>
      <c r="K17" s="421">
        <v>247.07007455185209</v>
      </c>
      <c r="L17" s="422">
        <v>243.41879266192325</v>
      </c>
    </row>
    <row r="18" spans="1:12" x14ac:dyDescent="0.25">
      <c r="A18" s="428" t="s">
        <v>26</v>
      </c>
      <c r="B18" s="429" t="s">
        <v>566</v>
      </c>
      <c r="C18" s="498" t="s">
        <v>286</v>
      </c>
      <c r="D18" s="497" t="s">
        <v>667</v>
      </c>
      <c r="E18" s="497" t="s">
        <v>667</v>
      </c>
      <c r="F18" s="497" t="s">
        <v>667</v>
      </c>
      <c r="G18" s="499" t="s">
        <v>668</v>
      </c>
      <c r="H18" s="420">
        <v>204.50582359701522</v>
      </c>
      <c r="I18" s="421">
        <v>204.50582359701522</v>
      </c>
      <c r="J18" s="421">
        <v>204.50582359701522</v>
      </c>
      <c r="K18" s="421">
        <v>216.12547266502744</v>
      </c>
      <c r="L18" s="422">
        <v>212.93150016258866</v>
      </c>
    </row>
    <row r="19" spans="1:12" x14ac:dyDescent="0.25">
      <c r="A19" s="428" t="s">
        <v>27</v>
      </c>
      <c r="B19" s="429" t="s">
        <v>646</v>
      </c>
      <c r="C19" s="498" t="s">
        <v>287</v>
      </c>
      <c r="D19" s="497" t="s">
        <v>669</v>
      </c>
      <c r="E19" s="497" t="s">
        <v>669</v>
      </c>
      <c r="F19" s="497" t="s">
        <v>669</v>
      </c>
      <c r="G19" s="499" t="s">
        <v>670</v>
      </c>
      <c r="H19" s="420">
        <v>115.04258225372634</v>
      </c>
      <c r="I19" s="421">
        <v>115.04258225372634</v>
      </c>
      <c r="J19" s="421">
        <v>115.04258225372634</v>
      </c>
      <c r="K19" s="421">
        <v>121.5790926090517</v>
      </c>
      <c r="L19" s="422">
        <v>119.78235725029725</v>
      </c>
    </row>
    <row r="20" spans="1:12" x14ac:dyDescent="0.25">
      <c r="A20" s="428" t="s">
        <v>27</v>
      </c>
      <c r="B20" s="429" t="s">
        <v>558</v>
      </c>
      <c r="C20" s="498" t="s">
        <v>287</v>
      </c>
      <c r="D20" s="497" t="s">
        <v>671</v>
      </c>
      <c r="E20" s="497" t="s">
        <v>671</v>
      </c>
      <c r="F20" s="497" t="s">
        <v>671</v>
      </c>
      <c r="G20" s="499" t="s">
        <v>672</v>
      </c>
      <c r="H20" s="420">
        <v>183.31181749866573</v>
      </c>
      <c r="I20" s="421">
        <v>183.31181749866573</v>
      </c>
      <c r="J20" s="421">
        <v>183.31181749866573</v>
      </c>
      <c r="K20" s="421">
        <v>193.72726167472626</v>
      </c>
      <c r="L20" s="422">
        <v>190.86429721647906</v>
      </c>
    </row>
    <row r="21" spans="1:12" x14ac:dyDescent="0.25">
      <c r="A21" s="428" t="s">
        <v>27</v>
      </c>
      <c r="B21" s="429" t="s">
        <v>566</v>
      </c>
      <c r="C21" s="498" t="s">
        <v>286</v>
      </c>
      <c r="D21" s="497" t="s">
        <v>667</v>
      </c>
      <c r="E21" s="497" t="s">
        <v>667</v>
      </c>
      <c r="F21" s="497" t="s">
        <v>667</v>
      </c>
      <c r="G21" s="499" t="s">
        <v>668</v>
      </c>
      <c r="H21" s="420">
        <v>204.50582359701522</v>
      </c>
      <c r="I21" s="421">
        <v>204.50582359701522</v>
      </c>
      <c r="J21" s="421">
        <v>204.50582359701522</v>
      </c>
      <c r="K21" s="421">
        <v>216.12547266502744</v>
      </c>
      <c r="L21" s="422">
        <v>212.93150016258866</v>
      </c>
    </row>
    <row r="22" spans="1:12" x14ac:dyDescent="0.25">
      <c r="A22" s="428" t="s">
        <v>28</v>
      </c>
      <c r="B22" s="429" t="s">
        <v>644</v>
      </c>
      <c r="C22" s="498" t="s">
        <v>289</v>
      </c>
      <c r="D22" s="497" t="s">
        <v>673</v>
      </c>
      <c r="E22" s="497" t="s">
        <v>673</v>
      </c>
      <c r="F22" s="497" t="s">
        <v>673</v>
      </c>
      <c r="G22" s="499" t="s">
        <v>674</v>
      </c>
      <c r="H22" s="420">
        <v>864.69295906981029</v>
      </c>
      <c r="I22" s="421">
        <v>864.69295906981029</v>
      </c>
      <c r="J22" s="421">
        <v>864.69295906981029</v>
      </c>
      <c r="K22" s="421">
        <v>906.48151489050019</v>
      </c>
      <c r="L22" s="422">
        <v>907.66018982162598</v>
      </c>
    </row>
    <row r="23" spans="1:12" x14ac:dyDescent="0.25">
      <c r="A23" s="428" t="s">
        <v>28</v>
      </c>
      <c r="B23" s="429" t="s">
        <v>645</v>
      </c>
      <c r="C23" s="498" t="s">
        <v>289</v>
      </c>
      <c r="D23" s="497" t="s">
        <v>675</v>
      </c>
      <c r="E23" s="497" t="s">
        <v>675</v>
      </c>
      <c r="F23" s="497" t="s">
        <v>675</v>
      </c>
      <c r="G23" s="499" t="s">
        <v>676</v>
      </c>
      <c r="H23" s="420">
        <v>1771.4100917484921</v>
      </c>
      <c r="I23" s="421">
        <v>1771.4100917484921</v>
      </c>
      <c r="J23" s="421">
        <v>1771.4100917484921</v>
      </c>
      <c r="K23" s="421">
        <v>1858.0828524765373</v>
      </c>
      <c r="L23" s="422">
        <v>1858.3680447828526</v>
      </c>
    </row>
    <row r="24" spans="1:12" x14ac:dyDescent="0.25">
      <c r="A24" s="428" t="s">
        <v>28</v>
      </c>
      <c r="B24" s="429" t="s">
        <v>566</v>
      </c>
      <c r="C24" s="498" t="s">
        <v>286</v>
      </c>
      <c r="D24" s="497" t="s">
        <v>667</v>
      </c>
      <c r="E24" s="497" t="s">
        <v>667</v>
      </c>
      <c r="F24" s="497" t="s">
        <v>667</v>
      </c>
      <c r="G24" s="499" t="s">
        <v>668</v>
      </c>
      <c r="H24" s="420">
        <v>204.50582359701522</v>
      </c>
      <c r="I24" s="421">
        <v>204.50582359701522</v>
      </c>
      <c r="J24" s="421">
        <v>204.50582359701522</v>
      </c>
      <c r="K24" s="421">
        <v>216.12547266502744</v>
      </c>
      <c r="L24" s="422">
        <v>212.93150016258866</v>
      </c>
    </row>
    <row r="25" spans="1:12" x14ac:dyDescent="0.25">
      <c r="A25" s="428" t="s">
        <v>29</v>
      </c>
      <c r="B25" s="429" t="s">
        <v>566</v>
      </c>
      <c r="C25" s="498" t="s">
        <v>286</v>
      </c>
      <c r="D25" s="497" t="s">
        <v>667</v>
      </c>
      <c r="E25" s="497" t="s">
        <v>667</v>
      </c>
      <c r="F25" s="497" t="s">
        <v>667</v>
      </c>
      <c r="G25" s="499" t="s">
        <v>668</v>
      </c>
      <c r="H25" s="420">
        <v>204.50582359701522</v>
      </c>
      <c r="I25" s="421">
        <v>204.50582359701522</v>
      </c>
      <c r="J25" s="421">
        <v>204.50582359701522</v>
      </c>
      <c r="K25" s="421">
        <v>216.12547266502744</v>
      </c>
      <c r="L25" s="422">
        <v>212.93150016258866</v>
      </c>
    </row>
    <row r="26" spans="1:12" x14ac:dyDescent="0.25">
      <c r="A26" s="428" t="s">
        <v>30</v>
      </c>
      <c r="B26" s="429" t="s">
        <v>646</v>
      </c>
      <c r="C26" s="498" t="s">
        <v>285</v>
      </c>
      <c r="D26" s="497" t="s">
        <v>677</v>
      </c>
      <c r="E26" s="497" t="s">
        <v>677</v>
      </c>
      <c r="F26" s="497" t="s">
        <v>677</v>
      </c>
      <c r="G26" s="499" t="s">
        <v>678</v>
      </c>
      <c r="H26" s="420">
        <v>115.04258225372634</v>
      </c>
      <c r="I26" s="421">
        <v>115.04258225372634</v>
      </c>
      <c r="J26" s="421">
        <v>115.04258225372634</v>
      </c>
      <c r="K26" s="421">
        <v>121.5790926090517</v>
      </c>
      <c r="L26" s="422">
        <v>119.78235725029725</v>
      </c>
    </row>
    <row r="27" spans="1:12" x14ac:dyDescent="0.25">
      <c r="A27" s="428" t="s">
        <v>30</v>
      </c>
      <c r="B27" s="429" t="s">
        <v>588</v>
      </c>
      <c r="C27" s="498" t="s">
        <v>285</v>
      </c>
      <c r="D27" s="497" t="s">
        <v>679</v>
      </c>
      <c r="E27" s="497" t="s">
        <v>679</v>
      </c>
      <c r="F27" s="497" t="s">
        <v>679</v>
      </c>
      <c r="G27" s="499" t="s">
        <v>680</v>
      </c>
      <c r="H27" s="420">
        <v>146.72263103113031</v>
      </c>
      <c r="I27" s="421">
        <v>146.72263103113031</v>
      </c>
      <c r="J27" s="421">
        <v>146.72263103113031</v>
      </c>
      <c r="K27" s="421">
        <v>155.05914415789906</v>
      </c>
      <c r="L27" s="422">
        <v>152.76762971221584</v>
      </c>
    </row>
    <row r="28" spans="1:12" x14ac:dyDescent="0.25">
      <c r="A28" s="428" t="s">
        <v>30</v>
      </c>
      <c r="B28" s="429" t="s">
        <v>588</v>
      </c>
      <c r="C28" s="498" t="s">
        <v>287</v>
      </c>
      <c r="D28" s="497" t="s">
        <v>683</v>
      </c>
      <c r="E28" s="497" t="s">
        <v>683</v>
      </c>
      <c r="F28" s="497" t="s">
        <v>683</v>
      </c>
      <c r="G28" s="499" t="s">
        <v>684</v>
      </c>
      <c r="H28" s="420">
        <v>146.72263103113031</v>
      </c>
      <c r="I28" s="421">
        <v>146.72263103113031</v>
      </c>
      <c r="J28" s="421">
        <v>146.72263103113031</v>
      </c>
      <c r="K28" s="421">
        <v>155.05914415789906</v>
      </c>
      <c r="L28" s="422">
        <v>152.76762971221584</v>
      </c>
    </row>
    <row r="29" spans="1:12" x14ac:dyDescent="0.25">
      <c r="A29" s="428" t="s">
        <v>30</v>
      </c>
      <c r="B29" s="429" t="s">
        <v>647</v>
      </c>
      <c r="C29" s="498" t="s">
        <v>285</v>
      </c>
      <c r="D29" s="497" t="s">
        <v>659</v>
      </c>
      <c r="E29" s="497" t="s">
        <v>659</v>
      </c>
      <c r="F29" s="497" t="s">
        <v>659</v>
      </c>
      <c r="G29" s="499" t="s">
        <v>660</v>
      </c>
      <c r="H29" s="420">
        <v>169.77192583167741</v>
      </c>
      <c r="I29" s="421">
        <v>169.77192583167741</v>
      </c>
      <c r="J29" s="421">
        <v>169.77192583167741</v>
      </c>
      <c r="K29" s="421">
        <v>179.41805798120447</v>
      </c>
      <c r="L29" s="422">
        <v>176.76655958739357</v>
      </c>
    </row>
    <row r="30" spans="1:12" x14ac:dyDescent="0.25">
      <c r="A30" s="428" t="s">
        <v>30</v>
      </c>
      <c r="B30" s="429" t="s">
        <v>647</v>
      </c>
      <c r="C30" s="498" t="s">
        <v>287</v>
      </c>
      <c r="D30" s="497" t="s">
        <v>664</v>
      </c>
      <c r="E30" s="497" t="s">
        <v>664</v>
      </c>
      <c r="F30" s="497" t="s">
        <v>664</v>
      </c>
      <c r="G30" s="499" t="s">
        <v>665</v>
      </c>
      <c r="H30" s="420">
        <v>169.77192583167741</v>
      </c>
      <c r="I30" s="421">
        <v>169.77192583167741</v>
      </c>
      <c r="J30" s="421">
        <v>169.77192583167741</v>
      </c>
      <c r="K30" s="421">
        <v>179.41805798120447</v>
      </c>
      <c r="L30" s="422">
        <v>176.76655958739357</v>
      </c>
    </row>
    <row r="31" spans="1:12" x14ac:dyDescent="0.25">
      <c r="A31" s="428" t="s">
        <v>30</v>
      </c>
      <c r="B31" s="429" t="s">
        <v>558</v>
      </c>
      <c r="C31" s="498" t="s">
        <v>285</v>
      </c>
      <c r="D31" s="497" t="s">
        <v>681</v>
      </c>
      <c r="E31" s="497" t="s">
        <v>681</v>
      </c>
      <c r="F31" s="497" t="s">
        <v>681</v>
      </c>
      <c r="G31" s="499" t="s">
        <v>682</v>
      </c>
      <c r="H31" s="420">
        <v>183.31181749866573</v>
      </c>
      <c r="I31" s="421">
        <v>183.31181749866573</v>
      </c>
      <c r="J31" s="421">
        <v>183.31181749866573</v>
      </c>
      <c r="K31" s="421">
        <v>193.72726167472626</v>
      </c>
      <c r="L31" s="422">
        <v>190.86429721647906</v>
      </c>
    </row>
    <row r="32" spans="1:12" x14ac:dyDescent="0.25">
      <c r="A32" s="428" t="s">
        <v>30</v>
      </c>
      <c r="B32" s="429" t="s">
        <v>558</v>
      </c>
      <c r="C32" s="498" t="s">
        <v>287</v>
      </c>
      <c r="D32" s="497" t="s">
        <v>685</v>
      </c>
      <c r="E32" s="497" t="s">
        <v>685</v>
      </c>
      <c r="F32" s="497" t="s">
        <v>685</v>
      </c>
      <c r="G32" s="499" t="s">
        <v>686</v>
      </c>
      <c r="H32" s="420">
        <v>183.31181749866573</v>
      </c>
      <c r="I32" s="421">
        <v>183.31181749866573</v>
      </c>
      <c r="J32" s="421">
        <v>183.31181749866573</v>
      </c>
      <c r="K32" s="421">
        <v>193.72726167472626</v>
      </c>
      <c r="L32" s="422">
        <v>190.86429721647906</v>
      </c>
    </row>
    <row r="33" spans="1:17" s="21" customFormat="1" x14ac:dyDescent="0.25">
      <c r="A33" s="428" t="s">
        <v>30</v>
      </c>
      <c r="B33" s="429" t="s">
        <v>577</v>
      </c>
      <c r="C33" s="498" t="s">
        <v>287</v>
      </c>
      <c r="D33" s="497" t="s">
        <v>687</v>
      </c>
      <c r="E33" s="497" t="s">
        <v>687</v>
      </c>
      <c r="F33" s="497" t="s">
        <v>687</v>
      </c>
      <c r="G33" s="499" t="s">
        <v>688</v>
      </c>
      <c r="H33" s="420">
        <v>233.78673721035469</v>
      </c>
      <c r="I33" s="421">
        <v>233.78673721035469</v>
      </c>
      <c r="J33" s="421">
        <v>233.78673721035469</v>
      </c>
      <c r="K33" s="421">
        <v>247.07007455185209</v>
      </c>
      <c r="L33" s="422">
        <v>243.41879266192325</v>
      </c>
      <c r="M33"/>
      <c r="N33"/>
      <c r="O33"/>
      <c r="P33"/>
      <c r="Q33"/>
    </row>
    <row r="34" spans="1:17" s="21" customFormat="1" x14ac:dyDescent="0.25">
      <c r="A34" s="428" t="s">
        <v>30</v>
      </c>
      <c r="B34" s="429" t="s">
        <v>566</v>
      </c>
      <c r="C34" s="498" t="s">
        <v>286</v>
      </c>
      <c r="D34" s="497" t="s">
        <v>667</v>
      </c>
      <c r="E34" s="497" t="s">
        <v>667</v>
      </c>
      <c r="F34" s="497" t="s">
        <v>667</v>
      </c>
      <c r="G34" s="499" t="s">
        <v>668</v>
      </c>
      <c r="H34" s="420">
        <v>204.50582359701522</v>
      </c>
      <c r="I34" s="421">
        <v>204.50582359701522</v>
      </c>
      <c r="J34" s="421">
        <v>204.50582359701522</v>
      </c>
      <c r="K34" s="421">
        <v>216.12547266502744</v>
      </c>
      <c r="L34" s="422">
        <v>212.93150016258866</v>
      </c>
      <c r="M34"/>
      <c r="N34"/>
      <c r="O34"/>
      <c r="P34"/>
      <c r="Q34"/>
    </row>
    <row r="35" spans="1:17" s="21" customFormat="1" x14ac:dyDescent="0.25">
      <c r="A35" s="428" t="s">
        <v>31</v>
      </c>
      <c r="B35" s="429" t="s">
        <v>646</v>
      </c>
      <c r="C35" s="498" t="s">
        <v>285</v>
      </c>
      <c r="D35" s="497" t="s">
        <v>689</v>
      </c>
      <c r="E35" s="497" t="s">
        <v>689</v>
      </c>
      <c r="F35" s="497" t="s">
        <v>689</v>
      </c>
      <c r="G35" s="499" t="s">
        <v>690</v>
      </c>
      <c r="H35" s="420">
        <v>115.04258225372634</v>
      </c>
      <c r="I35" s="421">
        <v>115.04258225372634</v>
      </c>
      <c r="J35" s="421">
        <v>115.04258225372634</v>
      </c>
      <c r="K35" s="421">
        <v>121.5790926090517</v>
      </c>
      <c r="L35" s="422">
        <v>119.78235725029725</v>
      </c>
      <c r="M35"/>
      <c r="N35"/>
      <c r="O35"/>
      <c r="P35"/>
      <c r="Q35"/>
    </row>
    <row r="36" spans="1:17" s="21" customFormat="1" x14ac:dyDescent="0.25">
      <c r="A36" s="428" t="s">
        <v>31</v>
      </c>
      <c r="B36" s="429" t="s">
        <v>558</v>
      </c>
      <c r="C36" s="498" t="s">
        <v>285</v>
      </c>
      <c r="D36" s="497" t="s">
        <v>691</v>
      </c>
      <c r="E36" s="497" t="s">
        <v>691</v>
      </c>
      <c r="F36" s="497" t="s">
        <v>691</v>
      </c>
      <c r="G36" s="499" t="s">
        <v>692</v>
      </c>
      <c r="H36" s="420">
        <v>183.31181749866573</v>
      </c>
      <c r="I36" s="421">
        <v>183.31181749866573</v>
      </c>
      <c r="J36" s="421">
        <v>183.31181749866573</v>
      </c>
      <c r="K36" s="421">
        <v>193.72726167472626</v>
      </c>
      <c r="L36" s="422">
        <v>190.86429721647906</v>
      </c>
      <c r="M36"/>
      <c r="N36"/>
      <c r="O36"/>
      <c r="P36"/>
      <c r="Q36"/>
    </row>
    <row r="37" spans="1:17" x14ac:dyDescent="0.25">
      <c r="A37" s="428" t="s">
        <v>31</v>
      </c>
      <c r="B37" s="429" t="s">
        <v>566</v>
      </c>
      <c r="C37" s="498" t="s">
        <v>286</v>
      </c>
      <c r="D37" s="497" t="s">
        <v>667</v>
      </c>
      <c r="E37" s="497" t="s">
        <v>667</v>
      </c>
      <c r="F37" s="497" t="s">
        <v>667</v>
      </c>
      <c r="G37" s="499" t="s">
        <v>668</v>
      </c>
      <c r="H37" s="420">
        <v>204.50582359701522</v>
      </c>
      <c r="I37" s="421">
        <v>204.50582359701522</v>
      </c>
      <c r="J37" s="421">
        <v>204.50582359701522</v>
      </c>
      <c r="K37" s="421">
        <v>216.12547266502744</v>
      </c>
      <c r="L37" s="422">
        <v>212.93150016258866</v>
      </c>
    </row>
    <row r="38" spans="1:17" x14ac:dyDescent="0.25">
      <c r="A38" s="428" t="s">
        <v>32</v>
      </c>
      <c r="B38" s="429" t="s">
        <v>646</v>
      </c>
      <c r="C38" s="498" t="s">
        <v>285</v>
      </c>
      <c r="D38" s="497" t="s">
        <v>689</v>
      </c>
      <c r="E38" s="497" t="s">
        <v>689</v>
      </c>
      <c r="F38" s="497" t="s">
        <v>689</v>
      </c>
      <c r="G38" s="499" t="s">
        <v>690</v>
      </c>
      <c r="H38" s="420">
        <v>115.04258225372634</v>
      </c>
      <c r="I38" s="421">
        <v>115.04258225372634</v>
      </c>
      <c r="J38" s="421">
        <v>115.04258225372634</v>
      </c>
      <c r="K38" s="421">
        <v>121.5790926090517</v>
      </c>
      <c r="L38" s="422">
        <v>119.78235725029725</v>
      </c>
    </row>
    <row r="39" spans="1:17" x14ac:dyDescent="0.25">
      <c r="A39" s="428" t="s">
        <v>32</v>
      </c>
      <c r="B39" s="429" t="s">
        <v>558</v>
      </c>
      <c r="C39" s="498" t="s">
        <v>285</v>
      </c>
      <c r="D39" s="497" t="s">
        <v>691</v>
      </c>
      <c r="E39" s="497" t="s">
        <v>691</v>
      </c>
      <c r="F39" s="497" t="s">
        <v>691</v>
      </c>
      <c r="G39" s="499" t="s">
        <v>692</v>
      </c>
      <c r="H39" s="420">
        <v>183.31181749866573</v>
      </c>
      <c r="I39" s="421">
        <v>183.31181749866573</v>
      </c>
      <c r="J39" s="421">
        <v>183.31181749866573</v>
      </c>
      <c r="K39" s="421">
        <v>193.72726167472626</v>
      </c>
      <c r="L39" s="422">
        <v>190.86429721647906</v>
      </c>
    </row>
    <row r="40" spans="1:17" x14ac:dyDescent="0.25">
      <c r="A40" s="428" t="s">
        <v>32</v>
      </c>
      <c r="B40" s="429" t="s">
        <v>566</v>
      </c>
      <c r="C40" s="498" t="s">
        <v>286</v>
      </c>
      <c r="D40" s="497" t="s">
        <v>667</v>
      </c>
      <c r="E40" s="497" t="s">
        <v>667</v>
      </c>
      <c r="F40" s="497" t="s">
        <v>667</v>
      </c>
      <c r="G40" s="499" t="s">
        <v>668</v>
      </c>
      <c r="H40" s="420">
        <v>204.50582359701522</v>
      </c>
      <c r="I40" s="421">
        <v>204.50582359701522</v>
      </c>
      <c r="J40" s="421">
        <v>204.50582359701522</v>
      </c>
      <c r="K40" s="421">
        <v>216.12547266502744</v>
      </c>
      <c r="L40" s="422">
        <v>212.93150016258866</v>
      </c>
    </row>
    <row r="41" spans="1:17" x14ac:dyDescent="0.25">
      <c r="A41" s="428" t="s">
        <v>33</v>
      </c>
      <c r="B41" s="429" t="s">
        <v>646</v>
      </c>
      <c r="C41" s="498" t="s">
        <v>288</v>
      </c>
      <c r="D41" s="497" t="s">
        <v>693</v>
      </c>
      <c r="E41" s="497" t="s">
        <v>693</v>
      </c>
      <c r="F41" s="497" t="s">
        <v>693</v>
      </c>
      <c r="G41" s="499" t="s">
        <v>694</v>
      </c>
      <c r="H41" s="420">
        <v>115.04258225372634</v>
      </c>
      <c r="I41" s="421">
        <v>115.04258225372634</v>
      </c>
      <c r="J41" s="421">
        <v>115.04258225372634</v>
      </c>
      <c r="K41" s="421">
        <v>121.5790926090517</v>
      </c>
      <c r="L41" s="422">
        <v>119.78235725029725</v>
      </c>
    </row>
    <row r="42" spans="1:17" x14ac:dyDescent="0.25">
      <c r="A42" s="428" t="s">
        <v>33</v>
      </c>
      <c r="B42" s="429" t="s">
        <v>566</v>
      </c>
      <c r="C42" s="498" t="s">
        <v>286</v>
      </c>
      <c r="D42" s="497" t="s">
        <v>667</v>
      </c>
      <c r="E42" s="497" t="s">
        <v>667</v>
      </c>
      <c r="F42" s="497" t="s">
        <v>667</v>
      </c>
      <c r="G42" s="499" t="s">
        <v>668</v>
      </c>
      <c r="H42" s="420">
        <v>204.50582359701522</v>
      </c>
      <c r="I42" s="421">
        <v>204.50582359701522</v>
      </c>
      <c r="J42" s="421">
        <v>204.50582359701522</v>
      </c>
      <c r="K42" s="421">
        <v>216.12547266502744</v>
      </c>
      <c r="L42" s="422">
        <v>212.93150016258866</v>
      </c>
    </row>
    <row r="43" spans="1:17" x14ac:dyDescent="0.25">
      <c r="A43" s="428" t="s">
        <v>34</v>
      </c>
      <c r="B43" s="429" t="s">
        <v>566</v>
      </c>
      <c r="C43" s="498" t="s">
        <v>286</v>
      </c>
      <c r="D43" s="497" t="s">
        <v>667</v>
      </c>
      <c r="E43" s="497" t="s">
        <v>667</v>
      </c>
      <c r="F43" s="497" t="s">
        <v>667</v>
      </c>
      <c r="G43" s="499" t="s">
        <v>668</v>
      </c>
      <c r="H43" s="420">
        <v>204.50582359701522</v>
      </c>
      <c r="I43" s="421">
        <v>204.50582359701522</v>
      </c>
      <c r="J43" s="421">
        <v>204.50582359701522</v>
      </c>
      <c r="K43" s="421">
        <v>216.12547266502744</v>
      </c>
      <c r="L43" s="422">
        <v>212.93150016258866</v>
      </c>
    </row>
    <row r="44" spans="1:17" x14ac:dyDescent="0.25">
      <c r="A44" s="428" t="s">
        <v>35</v>
      </c>
      <c r="B44" s="429" t="s">
        <v>644</v>
      </c>
      <c r="C44" s="498" t="s">
        <v>285</v>
      </c>
      <c r="D44" s="497" t="s">
        <v>652</v>
      </c>
      <c r="E44" s="497" t="s">
        <v>652</v>
      </c>
      <c r="F44" s="497" t="s">
        <v>652</v>
      </c>
      <c r="G44" s="499" t="s">
        <v>653</v>
      </c>
      <c r="H44" s="420">
        <v>77.905325443494263</v>
      </c>
      <c r="I44" s="421">
        <v>77.905325443494263</v>
      </c>
      <c r="J44" s="421">
        <v>77.905325443494263</v>
      </c>
      <c r="K44" s="421">
        <v>82.331764389147352</v>
      </c>
      <c r="L44" s="422">
        <v>81.115038807041742</v>
      </c>
    </row>
    <row r="45" spans="1:17" x14ac:dyDescent="0.25">
      <c r="A45" s="428" t="s">
        <v>35</v>
      </c>
      <c r="B45" s="429" t="s">
        <v>644</v>
      </c>
      <c r="C45" s="498" t="s">
        <v>289</v>
      </c>
      <c r="D45" s="497" t="s">
        <v>699</v>
      </c>
      <c r="E45" s="497" t="s">
        <v>699</v>
      </c>
      <c r="F45" s="497" t="s">
        <v>699</v>
      </c>
      <c r="G45" s="499" t="s">
        <v>700</v>
      </c>
      <c r="H45" s="420">
        <v>864.69295906981029</v>
      </c>
      <c r="I45" s="421">
        <v>864.69295906981029</v>
      </c>
      <c r="J45" s="421">
        <v>864.69295906981029</v>
      </c>
      <c r="K45" s="421">
        <v>906.48151489050019</v>
      </c>
      <c r="L45" s="422">
        <v>907.66018982162598</v>
      </c>
    </row>
    <row r="46" spans="1:17" x14ac:dyDescent="0.25">
      <c r="A46" s="428" t="s">
        <v>35</v>
      </c>
      <c r="B46" s="429" t="s">
        <v>645</v>
      </c>
      <c r="C46" s="498" t="s">
        <v>285</v>
      </c>
      <c r="D46" s="497" t="s">
        <v>695</v>
      </c>
      <c r="E46" s="497" t="s">
        <v>695</v>
      </c>
      <c r="F46" s="497" t="s">
        <v>695</v>
      </c>
      <c r="G46" s="499" t="s">
        <v>696</v>
      </c>
      <c r="H46" s="420">
        <v>84.673862596316383</v>
      </c>
      <c r="I46" s="421">
        <v>84.673862596316383</v>
      </c>
      <c r="J46" s="421">
        <v>84.673862596316383</v>
      </c>
      <c r="K46" s="421">
        <v>89.484877516561639</v>
      </c>
      <c r="L46" s="422">
        <v>88.162440903016389</v>
      </c>
    </row>
    <row r="47" spans="1:17" x14ac:dyDescent="0.25">
      <c r="A47" s="428" t="s">
        <v>35</v>
      </c>
      <c r="B47" s="429" t="s">
        <v>645</v>
      </c>
      <c r="C47" s="498" t="s">
        <v>289</v>
      </c>
      <c r="D47" s="497" t="s">
        <v>701</v>
      </c>
      <c r="E47" s="497" t="s">
        <v>701</v>
      </c>
      <c r="F47" s="497" t="s">
        <v>701</v>
      </c>
      <c r="G47" s="499" t="s">
        <v>702</v>
      </c>
      <c r="H47" s="420">
        <v>1771.4100917484921</v>
      </c>
      <c r="I47" s="421">
        <v>1771.4100917484921</v>
      </c>
      <c r="J47" s="421">
        <v>1771.4100917484921</v>
      </c>
      <c r="K47" s="421">
        <v>1858.0828524765373</v>
      </c>
      <c r="L47" s="422">
        <v>1858.3680447828526</v>
      </c>
    </row>
    <row r="48" spans="1:17" x14ac:dyDescent="0.25">
      <c r="A48" s="428" t="s">
        <v>35</v>
      </c>
      <c r="B48" s="429" t="s">
        <v>646</v>
      </c>
      <c r="C48" s="498" t="s">
        <v>285</v>
      </c>
      <c r="D48" s="497" t="s">
        <v>697</v>
      </c>
      <c r="E48" s="497" t="s">
        <v>697</v>
      </c>
      <c r="F48" s="497" t="s">
        <v>697</v>
      </c>
      <c r="G48" s="499" t="s">
        <v>698</v>
      </c>
      <c r="H48" s="420">
        <v>115.04258225372634</v>
      </c>
      <c r="I48" s="421">
        <v>115.04258225372634</v>
      </c>
      <c r="J48" s="421">
        <v>115.04258225372634</v>
      </c>
      <c r="K48" s="421">
        <v>121.5790926090517</v>
      </c>
      <c r="L48" s="422">
        <v>119.78235725029725</v>
      </c>
    </row>
    <row r="49" spans="1:17" s="21" customFormat="1" ht="15.75" thickBot="1" x14ac:dyDescent="0.3">
      <c r="A49" s="430" t="s">
        <v>35</v>
      </c>
      <c r="B49" s="431" t="s">
        <v>646</v>
      </c>
      <c r="C49" s="500" t="s">
        <v>289</v>
      </c>
      <c r="D49" s="501" t="s">
        <v>703</v>
      </c>
      <c r="E49" s="501" t="s">
        <v>703</v>
      </c>
      <c r="F49" s="501" t="s">
        <v>703</v>
      </c>
      <c r="G49" s="502" t="s">
        <v>704</v>
      </c>
      <c r="H49" s="423">
        <v>2029.9085785864154</v>
      </c>
      <c r="I49" s="424">
        <v>2029.9085785864154</v>
      </c>
      <c r="J49" s="424">
        <v>2029.9085785864154</v>
      </c>
      <c r="K49" s="424">
        <v>2117.2413763607146</v>
      </c>
      <c r="L49" s="425">
        <v>2141.5440925622734</v>
      </c>
      <c r="M49"/>
      <c r="N49"/>
      <c r="O49"/>
      <c r="P49"/>
      <c r="Q49"/>
    </row>
  </sheetData>
  <mergeCells count="3">
    <mergeCell ref="D5:G5"/>
    <mergeCell ref="B5:C5"/>
    <mergeCell ref="H5:L5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14"/>
  <dimension ref="A1:K78"/>
  <sheetViews>
    <sheetView showGridLines="0" workbookViewId="0"/>
  </sheetViews>
  <sheetFormatPr defaultRowHeight="15" x14ac:dyDescent="0.25"/>
  <cols>
    <col min="1" max="1" width="29.85546875" style="3" bestFit="1" customWidth="1"/>
    <col min="2" max="2" width="16" style="4" bestFit="1" customWidth="1"/>
    <col min="3" max="3" width="11.42578125" style="4" bestFit="1" customWidth="1"/>
    <col min="4" max="4" width="14.7109375" style="4" bestFit="1" customWidth="1"/>
    <col min="5" max="5" width="12.7109375" style="4" bestFit="1" customWidth="1"/>
    <col min="6" max="10" width="12.7109375" customWidth="1"/>
  </cols>
  <sheetData>
    <row r="1" spans="1:11" s="98" customFormat="1" ht="12.75" x14ac:dyDescent="0.2">
      <c r="F1" s="99"/>
      <c r="G1" s="99"/>
      <c r="H1" s="99"/>
      <c r="I1" s="99"/>
      <c r="J1" s="99"/>
      <c r="K1" s="99"/>
    </row>
    <row r="2" spans="1:11" s="98" customFormat="1" ht="15.75" x14ac:dyDescent="0.25">
      <c r="B2" s="101" t="s">
        <v>749</v>
      </c>
      <c r="F2" s="99"/>
      <c r="G2" s="99"/>
      <c r="H2" s="99"/>
      <c r="I2" s="99"/>
      <c r="J2" s="99"/>
      <c r="K2" s="99"/>
    </row>
    <row r="3" spans="1:11" s="98" customFormat="1" ht="15.75" x14ac:dyDescent="0.25">
      <c r="B3" s="101" t="s">
        <v>422</v>
      </c>
      <c r="F3" s="99"/>
      <c r="G3" s="99"/>
      <c r="H3" s="99"/>
      <c r="I3" s="99"/>
      <c r="J3" s="99"/>
      <c r="K3" s="99"/>
    </row>
    <row r="4" spans="1:11" ht="15.75" thickBot="1" x14ac:dyDescent="0.3"/>
    <row r="5" spans="1:11" ht="18" customHeight="1" thickBot="1" x14ac:dyDescent="0.3">
      <c r="A5" s="93" t="s">
        <v>424</v>
      </c>
      <c r="B5" s="572" t="s">
        <v>391</v>
      </c>
      <c r="C5" s="572"/>
      <c r="D5" s="572"/>
      <c r="E5" s="573"/>
      <c r="F5" s="569" t="s">
        <v>423</v>
      </c>
      <c r="G5" s="570"/>
      <c r="H5" s="570"/>
      <c r="I5" s="570"/>
      <c r="J5" s="571"/>
    </row>
    <row r="6" spans="1:11" ht="19.5" customHeight="1" thickBot="1" x14ac:dyDescent="0.3">
      <c r="A6" s="13" t="s">
        <v>291</v>
      </c>
      <c r="B6" s="14" t="s">
        <v>36</v>
      </c>
      <c r="C6" s="14" t="s">
        <v>37</v>
      </c>
      <c r="D6" s="14" t="s">
        <v>290</v>
      </c>
      <c r="E6" s="81" t="s">
        <v>313</v>
      </c>
      <c r="F6" s="82" t="s">
        <v>344</v>
      </c>
      <c r="G6" s="83" t="s">
        <v>345</v>
      </c>
      <c r="H6" s="83" t="s">
        <v>346</v>
      </c>
      <c r="I6" s="83" t="s">
        <v>347</v>
      </c>
      <c r="J6" s="84" t="s">
        <v>348</v>
      </c>
    </row>
    <row r="7" spans="1:11" x14ac:dyDescent="0.25">
      <c r="A7" s="11" t="s">
        <v>26</v>
      </c>
      <c r="B7" s="12" t="s">
        <v>24</v>
      </c>
      <c r="C7" s="12">
        <v>69</v>
      </c>
      <c r="D7" s="12" t="s">
        <v>38</v>
      </c>
      <c r="E7" s="126">
        <v>20</v>
      </c>
      <c r="F7" s="75">
        <v>8355.6272579543984</v>
      </c>
      <c r="G7" s="76">
        <v>6836.4223019626888</v>
      </c>
      <c r="H7" s="76">
        <v>8355.6272579543984</v>
      </c>
      <c r="I7" s="76">
        <v>7975.8260189564708</v>
      </c>
      <c r="J7" s="77">
        <v>7975.8260189564708</v>
      </c>
    </row>
    <row r="8" spans="1:11" x14ac:dyDescent="0.25">
      <c r="A8" s="8" t="s">
        <v>26</v>
      </c>
      <c r="B8" s="5" t="s">
        <v>24</v>
      </c>
      <c r="C8" s="5">
        <v>69</v>
      </c>
      <c r="D8" s="5" t="s">
        <v>39</v>
      </c>
      <c r="E8" s="127">
        <v>20</v>
      </c>
      <c r="F8" s="75">
        <v>8355.6272579543984</v>
      </c>
      <c r="G8" s="76">
        <v>6836.4223019626888</v>
      </c>
      <c r="H8" s="76">
        <v>8355.6272579543984</v>
      </c>
      <c r="I8" s="76">
        <v>7975.8260189564708</v>
      </c>
      <c r="J8" s="77">
        <v>7975.8260189564708</v>
      </c>
    </row>
    <row r="9" spans="1:11" x14ac:dyDescent="0.25">
      <c r="A9" s="8" t="s">
        <v>26</v>
      </c>
      <c r="B9" s="5" t="s">
        <v>24</v>
      </c>
      <c r="C9" s="5">
        <v>69</v>
      </c>
      <c r="D9" s="5" t="s">
        <v>40</v>
      </c>
      <c r="E9" s="127">
        <v>20</v>
      </c>
      <c r="F9" s="75">
        <v>8355.6272579543984</v>
      </c>
      <c r="G9" s="76">
        <v>6836.4223019626888</v>
      </c>
      <c r="H9" s="76">
        <v>8355.6272579543984</v>
      </c>
      <c r="I9" s="76">
        <v>7975.8260189564708</v>
      </c>
      <c r="J9" s="77">
        <v>7975.8260189564708</v>
      </c>
    </row>
    <row r="10" spans="1:11" x14ac:dyDescent="0.25">
      <c r="A10" s="8" t="s">
        <v>26</v>
      </c>
      <c r="B10" s="5" t="s">
        <v>24</v>
      </c>
      <c r="C10" s="5">
        <v>138</v>
      </c>
      <c r="D10" s="5" t="s">
        <v>38</v>
      </c>
      <c r="E10" s="127">
        <v>25</v>
      </c>
      <c r="F10" s="75">
        <v>10444.534072442999</v>
      </c>
      <c r="G10" s="76">
        <v>8545.5278774533617</v>
      </c>
      <c r="H10" s="76">
        <v>10444.534072442999</v>
      </c>
      <c r="I10" s="76">
        <v>9969.7825236955887</v>
      </c>
      <c r="J10" s="77">
        <v>9969.7825236955887</v>
      </c>
    </row>
    <row r="11" spans="1:11" x14ac:dyDescent="0.25">
      <c r="A11" s="8" t="s">
        <v>26</v>
      </c>
      <c r="B11" s="5" t="s">
        <v>24</v>
      </c>
      <c r="C11" s="5">
        <v>138</v>
      </c>
      <c r="D11" s="5" t="s">
        <v>39</v>
      </c>
      <c r="E11" s="127">
        <v>25</v>
      </c>
      <c r="F11" s="75">
        <v>10444.534072442999</v>
      </c>
      <c r="G11" s="76">
        <v>8545.5278774533617</v>
      </c>
      <c r="H11" s="76">
        <v>10444.534072442999</v>
      </c>
      <c r="I11" s="76">
        <v>9969.7825236955887</v>
      </c>
      <c r="J11" s="77">
        <v>9969.7825236955887</v>
      </c>
    </row>
    <row r="12" spans="1:11" x14ac:dyDescent="0.25">
      <c r="A12" s="8" t="s">
        <v>26</v>
      </c>
      <c r="B12" s="5" t="s">
        <v>24</v>
      </c>
      <c r="C12" s="5">
        <v>138</v>
      </c>
      <c r="D12" s="5" t="s">
        <v>40</v>
      </c>
      <c r="E12" s="127">
        <v>25</v>
      </c>
      <c r="F12" s="75">
        <v>10444.534072442999</v>
      </c>
      <c r="G12" s="76">
        <v>8545.5278774533617</v>
      </c>
      <c r="H12" s="76">
        <v>10444.534072442999</v>
      </c>
      <c r="I12" s="76">
        <v>9969.7825236955887</v>
      </c>
      <c r="J12" s="77">
        <v>9969.7825236955887</v>
      </c>
    </row>
    <row r="13" spans="1:11" x14ac:dyDescent="0.25">
      <c r="A13" s="8" t="s">
        <v>26</v>
      </c>
      <c r="B13" s="5" t="s">
        <v>24</v>
      </c>
      <c r="C13" s="5">
        <v>230</v>
      </c>
      <c r="D13" s="5" t="s">
        <v>38</v>
      </c>
      <c r="E13" s="127">
        <v>40</v>
      </c>
      <c r="F13" s="75">
        <v>16711.254515908797</v>
      </c>
      <c r="G13" s="76">
        <v>13672.844603925378</v>
      </c>
      <c r="H13" s="76">
        <v>16711.254515908797</v>
      </c>
      <c r="I13" s="76">
        <v>15951.652037912942</v>
      </c>
      <c r="J13" s="77">
        <v>15951.652037912942</v>
      </c>
    </row>
    <row r="14" spans="1:11" ht="15" customHeight="1" x14ac:dyDescent="0.25">
      <c r="A14" s="8" t="s">
        <v>26</v>
      </c>
      <c r="B14" s="5" t="s">
        <v>24</v>
      </c>
      <c r="C14" s="5">
        <v>230</v>
      </c>
      <c r="D14" s="5" t="s">
        <v>39</v>
      </c>
      <c r="E14" s="127">
        <v>40</v>
      </c>
      <c r="F14" s="75">
        <v>16711.254515908797</v>
      </c>
      <c r="G14" s="76">
        <v>13672.844603925378</v>
      </c>
      <c r="H14" s="76">
        <v>16711.254515908797</v>
      </c>
      <c r="I14" s="76">
        <v>15951.652037912942</v>
      </c>
      <c r="J14" s="77">
        <v>15951.652037912942</v>
      </c>
    </row>
    <row r="15" spans="1:11" x14ac:dyDescent="0.25">
      <c r="A15" s="8" t="s">
        <v>26</v>
      </c>
      <c r="B15" s="5" t="s">
        <v>24</v>
      </c>
      <c r="C15" s="5">
        <v>230</v>
      </c>
      <c r="D15" s="5" t="s">
        <v>40</v>
      </c>
      <c r="E15" s="127">
        <v>40</v>
      </c>
      <c r="F15" s="75">
        <v>16711.254515908797</v>
      </c>
      <c r="G15" s="76">
        <v>13672.844603925378</v>
      </c>
      <c r="H15" s="76">
        <v>16711.254515908797</v>
      </c>
      <c r="I15" s="76">
        <v>15951.652037912942</v>
      </c>
      <c r="J15" s="77">
        <v>15951.652037912942</v>
      </c>
    </row>
    <row r="16" spans="1:11" x14ac:dyDescent="0.25">
      <c r="A16" s="8" t="s">
        <v>26</v>
      </c>
      <c r="B16" s="5" t="s">
        <v>24</v>
      </c>
      <c r="C16" s="5">
        <v>345</v>
      </c>
      <c r="D16" s="5" t="s">
        <v>38</v>
      </c>
      <c r="E16" s="127">
        <v>50</v>
      </c>
      <c r="F16" s="75">
        <v>20889.068144885998</v>
      </c>
      <c r="G16" s="76">
        <v>17091.055754906723</v>
      </c>
      <c r="H16" s="76">
        <v>20889.068144885998</v>
      </c>
      <c r="I16" s="76">
        <v>19939.565047391177</v>
      </c>
      <c r="J16" s="77">
        <v>19939.565047391177</v>
      </c>
    </row>
    <row r="17" spans="1:10" x14ac:dyDescent="0.25">
      <c r="A17" s="8" t="s">
        <v>26</v>
      </c>
      <c r="B17" s="5" t="s">
        <v>24</v>
      </c>
      <c r="C17" s="5">
        <v>345</v>
      </c>
      <c r="D17" s="5" t="s">
        <v>39</v>
      </c>
      <c r="E17" s="127">
        <v>55</v>
      </c>
      <c r="F17" s="75">
        <v>22977.974959374598</v>
      </c>
      <c r="G17" s="76">
        <v>18800.161330397394</v>
      </c>
      <c r="H17" s="76">
        <v>22977.974959374598</v>
      </c>
      <c r="I17" s="76">
        <v>21933.521552130296</v>
      </c>
      <c r="J17" s="77">
        <v>21933.521552130296</v>
      </c>
    </row>
    <row r="18" spans="1:10" x14ac:dyDescent="0.25">
      <c r="A18" s="8" t="s">
        <v>26</v>
      </c>
      <c r="B18" s="5" t="s">
        <v>24</v>
      </c>
      <c r="C18" s="5">
        <v>345</v>
      </c>
      <c r="D18" s="5" t="s">
        <v>40</v>
      </c>
      <c r="E18" s="127">
        <v>55</v>
      </c>
      <c r="F18" s="75">
        <v>22977.974959374598</v>
      </c>
      <c r="G18" s="76">
        <v>18800.161330397394</v>
      </c>
      <c r="H18" s="76">
        <v>22977.974959374598</v>
      </c>
      <c r="I18" s="76">
        <v>21933.521552130296</v>
      </c>
      <c r="J18" s="77">
        <v>21933.521552130296</v>
      </c>
    </row>
    <row r="19" spans="1:10" x14ac:dyDescent="0.25">
      <c r="A19" s="8" t="s">
        <v>26</v>
      </c>
      <c r="B19" s="5" t="s">
        <v>24</v>
      </c>
      <c r="C19" s="5">
        <v>440</v>
      </c>
      <c r="D19" s="5" t="s">
        <v>38</v>
      </c>
      <c r="E19" s="127">
        <v>45</v>
      </c>
      <c r="F19" s="75">
        <v>18800.161330397397</v>
      </c>
      <c r="G19" s="76">
        <v>15381.95017941605</v>
      </c>
      <c r="H19" s="76">
        <v>18800.161330397397</v>
      </c>
      <c r="I19" s="76">
        <v>17945.608542652059</v>
      </c>
      <c r="J19" s="77">
        <v>17945.608542652059</v>
      </c>
    </row>
    <row r="20" spans="1:10" x14ac:dyDescent="0.25">
      <c r="A20" s="8" t="s">
        <v>26</v>
      </c>
      <c r="B20" s="5" t="s">
        <v>24</v>
      </c>
      <c r="C20" s="5">
        <v>440</v>
      </c>
      <c r="D20" s="5" t="s">
        <v>39</v>
      </c>
      <c r="E20" s="127">
        <v>55</v>
      </c>
      <c r="F20" s="75">
        <v>22977.974959374598</v>
      </c>
      <c r="G20" s="76">
        <v>18800.161330397394</v>
      </c>
      <c r="H20" s="76">
        <v>22977.974959374598</v>
      </c>
      <c r="I20" s="76">
        <v>21933.521552130296</v>
      </c>
      <c r="J20" s="77">
        <v>21933.521552130296</v>
      </c>
    </row>
    <row r="21" spans="1:10" x14ac:dyDescent="0.25">
      <c r="A21" s="8" t="s">
        <v>26</v>
      </c>
      <c r="B21" s="5" t="s">
        <v>24</v>
      </c>
      <c r="C21" s="5">
        <v>500</v>
      </c>
      <c r="D21" s="5" t="s">
        <v>38</v>
      </c>
      <c r="E21" s="127">
        <v>60</v>
      </c>
      <c r="F21" s="75">
        <v>25066.881773863195</v>
      </c>
      <c r="G21" s="76">
        <v>20509.266905888067</v>
      </c>
      <c r="H21" s="76">
        <v>25066.881773863195</v>
      </c>
      <c r="I21" s="76">
        <v>23927.478056869415</v>
      </c>
      <c r="J21" s="77">
        <v>23927.478056869415</v>
      </c>
    </row>
    <row r="22" spans="1:10" x14ac:dyDescent="0.25">
      <c r="A22" s="8" t="s">
        <v>26</v>
      </c>
      <c r="B22" s="5" t="s">
        <v>24</v>
      </c>
      <c r="C22" s="5">
        <v>500</v>
      </c>
      <c r="D22" s="5" t="s">
        <v>39</v>
      </c>
      <c r="E22" s="127">
        <v>70</v>
      </c>
      <c r="F22" s="75">
        <v>29244.695402840396</v>
      </c>
      <c r="G22" s="76">
        <v>23927.478056869411</v>
      </c>
      <c r="H22" s="76">
        <v>29244.695402840396</v>
      </c>
      <c r="I22" s="76">
        <v>27915.391066347649</v>
      </c>
      <c r="J22" s="77">
        <v>27915.391066347649</v>
      </c>
    </row>
    <row r="23" spans="1:10" x14ac:dyDescent="0.25">
      <c r="A23" s="8" t="s">
        <v>26</v>
      </c>
      <c r="B23" s="5" t="s">
        <v>24</v>
      </c>
      <c r="C23" s="5">
        <v>500</v>
      </c>
      <c r="D23" s="5" t="s">
        <v>40</v>
      </c>
      <c r="E23" s="127">
        <v>70</v>
      </c>
      <c r="F23" s="75">
        <v>29244.695402840396</v>
      </c>
      <c r="G23" s="76">
        <v>23927.478056869411</v>
      </c>
      <c r="H23" s="76">
        <v>29244.695402840396</v>
      </c>
      <c r="I23" s="76">
        <v>27915.391066347649</v>
      </c>
      <c r="J23" s="77">
        <v>27915.391066347649</v>
      </c>
    </row>
    <row r="24" spans="1:10" x14ac:dyDescent="0.25">
      <c r="A24" s="8" t="s">
        <v>26</v>
      </c>
      <c r="B24" s="5" t="s">
        <v>24</v>
      </c>
      <c r="C24" s="5">
        <v>750</v>
      </c>
      <c r="D24" s="5" t="s">
        <v>38</v>
      </c>
      <c r="E24" s="127">
        <v>75</v>
      </c>
      <c r="F24" s="75">
        <v>31333.602217328997</v>
      </c>
      <c r="G24" s="76">
        <v>25636.583632360085</v>
      </c>
      <c r="H24" s="76">
        <v>31333.602217328997</v>
      </c>
      <c r="I24" s="76">
        <v>29909.347571086768</v>
      </c>
      <c r="J24" s="77">
        <v>29909.347571086768</v>
      </c>
    </row>
    <row r="25" spans="1:10" x14ac:dyDescent="0.25">
      <c r="A25" s="8" t="s">
        <v>26</v>
      </c>
      <c r="B25" s="5" t="s">
        <v>24</v>
      </c>
      <c r="C25" s="5">
        <v>750</v>
      </c>
      <c r="D25" s="5" t="s">
        <v>39</v>
      </c>
      <c r="E25" s="127">
        <v>80</v>
      </c>
      <c r="F25" s="75">
        <v>33422.509031817593</v>
      </c>
      <c r="G25" s="76">
        <v>27345.689207850755</v>
      </c>
      <c r="H25" s="76">
        <v>33422.509031817593</v>
      </c>
      <c r="I25" s="76">
        <v>31903.304075825883</v>
      </c>
      <c r="J25" s="77">
        <v>31903.304075825883</v>
      </c>
    </row>
    <row r="26" spans="1:10" x14ac:dyDescent="0.25">
      <c r="A26" s="8" t="s">
        <v>26</v>
      </c>
      <c r="B26" s="5" t="s">
        <v>24</v>
      </c>
      <c r="C26" s="5">
        <v>750</v>
      </c>
      <c r="D26" s="5" t="s">
        <v>40</v>
      </c>
      <c r="E26" s="127">
        <v>80</v>
      </c>
      <c r="F26" s="75">
        <v>33422.509031817593</v>
      </c>
      <c r="G26" s="76">
        <v>27345.689207850755</v>
      </c>
      <c r="H26" s="76">
        <v>33422.509031817593</v>
      </c>
      <c r="I26" s="76">
        <v>31903.304075825883</v>
      </c>
      <c r="J26" s="77">
        <v>31903.304075825883</v>
      </c>
    </row>
    <row r="27" spans="1:10" x14ac:dyDescent="0.25">
      <c r="A27" s="8" t="s">
        <v>26</v>
      </c>
      <c r="B27" s="5" t="s">
        <v>25</v>
      </c>
      <c r="C27" s="5">
        <v>600</v>
      </c>
      <c r="D27" s="5" t="s">
        <v>38</v>
      </c>
      <c r="E27" s="127">
        <v>72</v>
      </c>
      <c r="F27" s="75">
        <v>30080.258128635836</v>
      </c>
      <c r="G27" s="76">
        <v>24611.120287065682</v>
      </c>
      <c r="H27" s="76">
        <v>30080.258128635836</v>
      </c>
      <c r="I27" s="76">
        <v>28712.973668243296</v>
      </c>
      <c r="J27" s="77">
        <v>28712.973668243296</v>
      </c>
    </row>
    <row r="28" spans="1:10" x14ac:dyDescent="0.25">
      <c r="A28" s="8" t="s">
        <v>26</v>
      </c>
      <c r="B28" s="5" t="s">
        <v>24</v>
      </c>
      <c r="C28" s="5">
        <v>440</v>
      </c>
      <c r="D28" s="5" t="s">
        <v>40</v>
      </c>
      <c r="E28" s="127">
        <v>60</v>
      </c>
      <c r="F28" s="75">
        <v>25066.881773863195</v>
      </c>
      <c r="G28" s="76">
        <v>20509.266905888067</v>
      </c>
      <c r="H28" s="76">
        <v>25066.881773863195</v>
      </c>
      <c r="I28" s="76">
        <v>23927.478056869415</v>
      </c>
      <c r="J28" s="77">
        <v>23927.478056869415</v>
      </c>
    </row>
    <row r="29" spans="1:10" x14ac:dyDescent="0.25">
      <c r="A29" s="8" t="s">
        <v>27</v>
      </c>
      <c r="B29" s="5" t="s">
        <v>24</v>
      </c>
      <c r="C29" s="5">
        <v>230</v>
      </c>
      <c r="D29" s="5" t="s">
        <v>38</v>
      </c>
      <c r="E29" s="127">
        <v>40</v>
      </c>
      <c r="F29" s="75">
        <v>16711.254515908797</v>
      </c>
      <c r="G29" s="76">
        <v>13672.844603925378</v>
      </c>
      <c r="H29" s="76">
        <v>16711.254515908797</v>
      </c>
      <c r="I29" s="76">
        <v>15951.652037912942</v>
      </c>
      <c r="J29" s="77">
        <v>15951.652037912942</v>
      </c>
    </row>
    <row r="30" spans="1:10" x14ac:dyDescent="0.25">
      <c r="A30" s="8" t="s">
        <v>27</v>
      </c>
      <c r="B30" s="5" t="s">
        <v>24</v>
      </c>
      <c r="C30" s="5">
        <v>230</v>
      </c>
      <c r="D30" s="5" t="s">
        <v>39</v>
      </c>
      <c r="E30" s="127">
        <v>40</v>
      </c>
      <c r="F30" s="75">
        <v>16711.254515908797</v>
      </c>
      <c r="G30" s="76">
        <v>13672.844603925378</v>
      </c>
      <c r="H30" s="76">
        <v>16711.254515908797</v>
      </c>
      <c r="I30" s="76">
        <v>15951.652037912942</v>
      </c>
      <c r="J30" s="77">
        <v>15951.652037912942</v>
      </c>
    </row>
    <row r="31" spans="1:10" x14ac:dyDescent="0.25">
      <c r="A31" s="8" t="s">
        <v>27</v>
      </c>
      <c r="B31" s="5" t="s">
        <v>24</v>
      </c>
      <c r="C31" s="5">
        <v>230</v>
      </c>
      <c r="D31" s="5" t="s">
        <v>40</v>
      </c>
      <c r="E31" s="127">
        <v>40</v>
      </c>
      <c r="F31" s="75">
        <v>16711.254515908797</v>
      </c>
      <c r="G31" s="76">
        <v>13672.844603925378</v>
      </c>
      <c r="H31" s="76">
        <v>16711.254515908797</v>
      </c>
      <c r="I31" s="76">
        <v>15951.652037912942</v>
      </c>
      <c r="J31" s="77">
        <v>15951.652037912942</v>
      </c>
    </row>
    <row r="32" spans="1:10" x14ac:dyDescent="0.25">
      <c r="A32" s="8" t="s">
        <v>27</v>
      </c>
      <c r="B32" s="5" t="s">
        <v>24</v>
      </c>
      <c r="C32" s="5">
        <v>500</v>
      </c>
      <c r="D32" s="5" t="s">
        <v>38</v>
      </c>
      <c r="E32" s="127">
        <v>60</v>
      </c>
      <c r="F32" s="75">
        <v>25066.881773863195</v>
      </c>
      <c r="G32" s="76">
        <v>20509.266905888067</v>
      </c>
      <c r="H32" s="76">
        <v>25066.881773863195</v>
      </c>
      <c r="I32" s="76">
        <v>23927.478056869415</v>
      </c>
      <c r="J32" s="77">
        <v>23927.478056869415</v>
      </c>
    </row>
    <row r="33" spans="1:10" x14ac:dyDescent="0.25">
      <c r="A33" s="8" t="s">
        <v>27</v>
      </c>
      <c r="B33" s="5" t="s">
        <v>24</v>
      </c>
      <c r="C33" s="5">
        <v>500</v>
      </c>
      <c r="D33" s="5" t="s">
        <v>39</v>
      </c>
      <c r="E33" s="127">
        <v>60</v>
      </c>
      <c r="F33" s="75">
        <v>25066.881773863195</v>
      </c>
      <c r="G33" s="76">
        <v>20509.266905888067</v>
      </c>
      <c r="H33" s="76">
        <v>25066.881773863195</v>
      </c>
      <c r="I33" s="76">
        <v>23927.478056869415</v>
      </c>
      <c r="J33" s="77">
        <v>23927.478056869415</v>
      </c>
    </row>
    <row r="34" spans="1:10" x14ac:dyDescent="0.25">
      <c r="A34" s="8" t="s">
        <v>27</v>
      </c>
      <c r="B34" s="5" t="s">
        <v>24</v>
      </c>
      <c r="C34" s="5">
        <v>500</v>
      </c>
      <c r="D34" s="5" t="s">
        <v>40</v>
      </c>
      <c r="E34" s="127">
        <v>60</v>
      </c>
      <c r="F34" s="75">
        <v>25066.881773863195</v>
      </c>
      <c r="G34" s="76">
        <v>20509.266905888067</v>
      </c>
      <c r="H34" s="76">
        <v>25066.881773863195</v>
      </c>
      <c r="I34" s="76">
        <v>23927.478056869415</v>
      </c>
      <c r="J34" s="77">
        <v>23927.478056869415</v>
      </c>
    </row>
    <row r="35" spans="1:10" x14ac:dyDescent="0.25">
      <c r="A35" s="8" t="s">
        <v>27</v>
      </c>
      <c r="B35" s="5" t="s">
        <v>25</v>
      </c>
      <c r="C35" s="5">
        <v>600</v>
      </c>
      <c r="D35" s="5" t="s">
        <v>38</v>
      </c>
      <c r="E35" s="127">
        <v>72</v>
      </c>
      <c r="F35" s="75">
        <v>30080.258128635836</v>
      </c>
      <c r="G35" s="76">
        <v>24611.120287065682</v>
      </c>
      <c r="H35" s="76">
        <v>30080.258128635836</v>
      </c>
      <c r="I35" s="76">
        <v>28712.973668243296</v>
      </c>
      <c r="J35" s="77">
        <v>28712.973668243296</v>
      </c>
    </row>
    <row r="36" spans="1:10" x14ac:dyDescent="0.25">
      <c r="A36" s="8" t="s">
        <v>28</v>
      </c>
      <c r="B36" s="5" t="s">
        <v>24</v>
      </c>
      <c r="C36" s="5">
        <v>69</v>
      </c>
      <c r="D36" s="5" t="s">
        <v>38</v>
      </c>
      <c r="E36" s="127">
        <v>30</v>
      </c>
      <c r="F36" s="75">
        <v>12533.440886931598</v>
      </c>
      <c r="G36" s="76">
        <v>10254.633452944034</v>
      </c>
      <c r="H36" s="76">
        <v>12533.440886931598</v>
      </c>
      <c r="I36" s="76">
        <v>11963.739028434708</v>
      </c>
      <c r="J36" s="77">
        <v>11963.739028434708</v>
      </c>
    </row>
    <row r="37" spans="1:10" x14ac:dyDescent="0.25">
      <c r="A37" s="8" t="s">
        <v>28</v>
      </c>
      <c r="B37" s="5" t="s">
        <v>24</v>
      </c>
      <c r="C37" s="5">
        <v>69</v>
      </c>
      <c r="D37" s="5" t="s">
        <v>39</v>
      </c>
      <c r="E37" s="127">
        <v>30</v>
      </c>
      <c r="F37" s="75">
        <v>12533.440886931598</v>
      </c>
      <c r="G37" s="76">
        <v>10254.633452944034</v>
      </c>
      <c r="H37" s="76">
        <v>12533.440886931598</v>
      </c>
      <c r="I37" s="76">
        <v>11963.739028434708</v>
      </c>
      <c r="J37" s="77">
        <v>11963.739028434708</v>
      </c>
    </row>
    <row r="38" spans="1:10" x14ac:dyDescent="0.25">
      <c r="A38" s="8" t="s">
        <v>28</v>
      </c>
      <c r="B38" s="5" t="s">
        <v>24</v>
      </c>
      <c r="C38" s="5">
        <v>69</v>
      </c>
      <c r="D38" s="5" t="s">
        <v>40</v>
      </c>
      <c r="E38" s="127">
        <v>30</v>
      </c>
      <c r="F38" s="75">
        <v>12533.440886931598</v>
      </c>
      <c r="G38" s="76">
        <v>10254.633452944034</v>
      </c>
      <c r="H38" s="76">
        <v>12533.440886931598</v>
      </c>
      <c r="I38" s="76">
        <v>11963.739028434708</v>
      </c>
      <c r="J38" s="77">
        <v>11963.739028434708</v>
      </c>
    </row>
    <row r="39" spans="1:10" x14ac:dyDescent="0.25">
      <c r="A39" s="8" t="s">
        <v>28</v>
      </c>
      <c r="B39" s="5" t="s">
        <v>24</v>
      </c>
      <c r="C39" s="5">
        <v>138</v>
      </c>
      <c r="D39" s="5" t="s">
        <v>38</v>
      </c>
      <c r="E39" s="127">
        <v>30</v>
      </c>
      <c r="F39" s="75">
        <v>12533.440886931598</v>
      </c>
      <c r="G39" s="76">
        <v>10254.633452944034</v>
      </c>
      <c r="H39" s="76">
        <v>12533.440886931598</v>
      </c>
      <c r="I39" s="76">
        <v>11963.739028434708</v>
      </c>
      <c r="J39" s="77">
        <v>11963.739028434708</v>
      </c>
    </row>
    <row r="40" spans="1:10" x14ac:dyDescent="0.25">
      <c r="A40" s="8" t="s">
        <v>28</v>
      </c>
      <c r="B40" s="5" t="s">
        <v>24</v>
      </c>
      <c r="C40" s="5">
        <v>138</v>
      </c>
      <c r="D40" s="5" t="s">
        <v>39</v>
      </c>
      <c r="E40" s="127">
        <v>30</v>
      </c>
      <c r="F40" s="75">
        <v>12533.440886931598</v>
      </c>
      <c r="G40" s="76">
        <v>10254.633452944034</v>
      </c>
      <c r="H40" s="76">
        <v>12533.440886931598</v>
      </c>
      <c r="I40" s="76">
        <v>11963.739028434708</v>
      </c>
      <c r="J40" s="77">
        <v>11963.739028434708</v>
      </c>
    </row>
    <row r="41" spans="1:10" x14ac:dyDescent="0.25">
      <c r="A41" s="8" t="s">
        <v>28</v>
      </c>
      <c r="B41" s="5" t="s">
        <v>24</v>
      </c>
      <c r="C41" s="5">
        <v>138</v>
      </c>
      <c r="D41" s="5" t="s">
        <v>40</v>
      </c>
      <c r="E41" s="127">
        <v>30</v>
      </c>
      <c r="F41" s="75">
        <v>12533.440886931598</v>
      </c>
      <c r="G41" s="76">
        <v>10254.633452944034</v>
      </c>
      <c r="H41" s="76">
        <v>12533.440886931598</v>
      </c>
      <c r="I41" s="76">
        <v>11963.739028434708</v>
      </c>
      <c r="J41" s="77">
        <v>11963.739028434708</v>
      </c>
    </row>
    <row r="42" spans="1:10" x14ac:dyDescent="0.25">
      <c r="A42" s="8" t="s">
        <v>28</v>
      </c>
      <c r="B42" s="5" t="s">
        <v>25</v>
      </c>
      <c r="C42" s="5">
        <v>600</v>
      </c>
      <c r="D42" s="5" t="s">
        <v>38</v>
      </c>
      <c r="E42" s="127">
        <v>72</v>
      </c>
      <c r="F42" s="75">
        <v>30080.258128635836</v>
      </c>
      <c r="G42" s="76">
        <v>24611.120287065682</v>
      </c>
      <c r="H42" s="76">
        <v>30080.258128635836</v>
      </c>
      <c r="I42" s="76">
        <v>28712.973668243296</v>
      </c>
      <c r="J42" s="77">
        <v>28712.973668243296</v>
      </c>
    </row>
    <row r="43" spans="1:10" x14ac:dyDescent="0.25">
      <c r="A43" s="8" t="s">
        <v>29</v>
      </c>
      <c r="B43" s="5" t="s">
        <v>25</v>
      </c>
      <c r="C43" s="5">
        <v>600</v>
      </c>
      <c r="D43" s="5" t="s">
        <v>38</v>
      </c>
      <c r="E43" s="127">
        <v>72</v>
      </c>
      <c r="F43" s="75">
        <v>30080.258128635836</v>
      </c>
      <c r="G43" s="76">
        <v>24611.120287065682</v>
      </c>
      <c r="H43" s="76">
        <v>30080.258128635836</v>
      </c>
      <c r="I43" s="76">
        <v>28712.973668243296</v>
      </c>
      <c r="J43" s="77">
        <v>28712.973668243296</v>
      </c>
    </row>
    <row r="44" spans="1:10" x14ac:dyDescent="0.25">
      <c r="A44" s="8" t="s">
        <v>30</v>
      </c>
      <c r="B44" s="5" t="s">
        <v>24</v>
      </c>
      <c r="C44" s="5">
        <v>440</v>
      </c>
      <c r="D44" s="5" t="s">
        <v>39</v>
      </c>
      <c r="E44" s="127">
        <v>55</v>
      </c>
      <c r="F44" s="75">
        <v>22977.974959374598</v>
      </c>
      <c r="G44" s="76">
        <v>18800.161330397394</v>
      </c>
      <c r="H44" s="76">
        <v>22977.974959374598</v>
      </c>
      <c r="I44" s="76">
        <v>21933.521552130296</v>
      </c>
      <c r="J44" s="77">
        <v>21933.521552130296</v>
      </c>
    </row>
    <row r="45" spans="1:10" x14ac:dyDescent="0.25">
      <c r="A45" s="8" t="s">
        <v>30</v>
      </c>
      <c r="B45" s="5" t="s">
        <v>24</v>
      </c>
      <c r="C45" s="5">
        <v>230</v>
      </c>
      <c r="D45" s="5" t="s">
        <v>38</v>
      </c>
      <c r="E45" s="127">
        <v>38</v>
      </c>
      <c r="F45" s="75">
        <v>15875.691790113358</v>
      </c>
      <c r="G45" s="76">
        <v>12989.202373729109</v>
      </c>
      <c r="H45" s="76">
        <v>15875.691790113358</v>
      </c>
      <c r="I45" s="76">
        <v>15154.069436017295</v>
      </c>
      <c r="J45" s="77">
        <v>15154.069436017295</v>
      </c>
    </row>
    <row r="46" spans="1:10" x14ac:dyDescent="0.25">
      <c r="A46" s="8" t="s">
        <v>30</v>
      </c>
      <c r="B46" s="5" t="s">
        <v>24</v>
      </c>
      <c r="C46" s="5">
        <v>345</v>
      </c>
      <c r="D46" s="5" t="s">
        <v>38</v>
      </c>
      <c r="E46" s="127">
        <v>50</v>
      </c>
      <c r="F46" s="75">
        <v>20889.068144885998</v>
      </c>
      <c r="G46" s="76">
        <v>17091.055754906723</v>
      </c>
      <c r="H46" s="76">
        <v>20889.068144885998</v>
      </c>
      <c r="I46" s="76">
        <v>19939.565047391177</v>
      </c>
      <c r="J46" s="77">
        <v>19939.565047391177</v>
      </c>
    </row>
    <row r="47" spans="1:10" x14ac:dyDescent="0.25">
      <c r="A47" s="8" t="s">
        <v>30</v>
      </c>
      <c r="B47" s="5" t="s">
        <v>24</v>
      </c>
      <c r="C47" s="5">
        <v>440</v>
      </c>
      <c r="D47" s="5" t="s">
        <v>38</v>
      </c>
      <c r="E47" s="127">
        <v>50</v>
      </c>
      <c r="F47" s="75">
        <v>20889.068144885998</v>
      </c>
      <c r="G47" s="76">
        <v>17091.055754906723</v>
      </c>
      <c r="H47" s="76">
        <v>20889.068144885998</v>
      </c>
      <c r="I47" s="76">
        <v>19939.565047391177</v>
      </c>
      <c r="J47" s="77">
        <v>19939.565047391177</v>
      </c>
    </row>
    <row r="48" spans="1:10" x14ac:dyDescent="0.25">
      <c r="A48" s="8" t="s">
        <v>30</v>
      </c>
      <c r="B48" s="5" t="s">
        <v>24</v>
      </c>
      <c r="C48" s="5">
        <v>500</v>
      </c>
      <c r="D48" s="5" t="s">
        <v>38</v>
      </c>
      <c r="E48" s="127">
        <v>65</v>
      </c>
      <c r="F48" s="75">
        <v>27155.788588351796</v>
      </c>
      <c r="G48" s="76">
        <v>22218.372481378741</v>
      </c>
      <c r="H48" s="76">
        <v>27155.788588351796</v>
      </c>
      <c r="I48" s="76">
        <v>25921.43456160853</v>
      </c>
      <c r="J48" s="77">
        <v>25921.43456160853</v>
      </c>
    </row>
    <row r="49" spans="1:10" x14ac:dyDescent="0.25">
      <c r="A49" s="8" t="s">
        <v>30</v>
      </c>
      <c r="B49" s="5" t="s">
        <v>24</v>
      </c>
      <c r="C49" s="5">
        <v>750</v>
      </c>
      <c r="D49" s="5" t="s">
        <v>38</v>
      </c>
      <c r="E49" s="127">
        <v>94.5</v>
      </c>
      <c r="F49" s="75">
        <v>39480.338793834533</v>
      </c>
      <c r="G49" s="76">
        <v>32302.095376773705</v>
      </c>
      <c r="H49" s="76">
        <v>39480.338793834533</v>
      </c>
      <c r="I49" s="76">
        <v>37685.777939569329</v>
      </c>
      <c r="J49" s="77">
        <v>37685.777939569329</v>
      </c>
    </row>
    <row r="50" spans="1:10" x14ac:dyDescent="0.25">
      <c r="A50" s="8" t="s">
        <v>30</v>
      </c>
      <c r="B50" s="5" t="s">
        <v>25</v>
      </c>
      <c r="C50" s="5">
        <v>600</v>
      </c>
      <c r="D50" s="5" t="s">
        <v>38</v>
      </c>
      <c r="E50" s="127">
        <v>72</v>
      </c>
      <c r="F50" s="75">
        <v>30080.258128635836</v>
      </c>
      <c r="G50" s="76">
        <v>24611.120287065682</v>
      </c>
      <c r="H50" s="76">
        <v>30080.258128635836</v>
      </c>
      <c r="I50" s="76">
        <v>28712.973668243296</v>
      </c>
      <c r="J50" s="77">
        <v>28712.973668243296</v>
      </c>
    </row>
    <row r="51" spans="1:10" x14ac:dyDescent="0.25">
      <c r="A51" s="8" t="s">
        <v>30</v>
      </c>
      <c r="B51" s="5" t="s">
        <v>24</v>
      </c>
      <c r="C51" s="5">
        <v>440</v>
      </c>
      <c r="D51" s="5" t="s">
        <v>40</v>
      </c>
      <c r="E51" s="127">
        <v>60</v>
      </c>
      <c r="F51" s="75">
        <v>25066.881773863195</v>
      </c>
      <c r="G51" s="76">
        <v>20509.266905888067</v>
      </c>
      <c r="H51" s="76">
        <v>25066.881773863195</v>
      </c>
      <c r="I51" s="76">
        <v>23927.478056869415</v>
      </c>
      <c r="J51" s="77">
        <v>23927.478056869415</v>
      </c>
    </row>
    <row r="52" spans="1:10" x14ac:dyDescent="0.25">
      <c r="A52" s="8" t="s">
        <v>31</v>
      </c>
      <c r="B52" s="5" t="s">
        <v>24</v>
      </c>
      <c r="C52" s="5">
        <v>230</v>
      </c>
      <c r="D52" s="5" t="s">
        <v>38</v>
      </c>
      <c r="E52" s="127">
        <v>50</v>
      </c>
      <c r="F52" s="75">
        <v>20889.068144885998</v>
      </c>
      <c r="G52" s="76">
        <v>17091.055754906723</v>
      </c>
      <c r="H52" s="76">
        <v>20889.068144885998</v>
      </c>
      <c r="I52" s="76">
        <v>19939.565047391177</v>
      </c>
      <c r="J52" s="77">
        <v>19939.565047391177</v>
      </c>
    </row>
    <row r="53" spans="1:10" x14ac:dyDescent="0.25">
      <c r="A53" s="8" t="s">
        <v>31</v>
      </c>
      <c r="B53" s="5" t="s">
        <v>24</v>
      </c>
      <c r="C53" s="5">
        <v>230</v>
      </c>
      <c r="D53" s="5" t="s">
        <v>39</v>
      </c>
      <c r="E53" s="127">
        <v>50</v>
      </c>
      <c r="F53" s="75">
        <v>20889.068144885998</v>
      </c>
      <c r="G53" s="76">
        <v>17091.055754906723</v>
      </c>
      <c r="H53" s="76">
        <v>20889.068144885998</v>
      </c>
      <c r="I53" s="76">
        <v>19939.565047391177</v>
      </c>
      <c r="J53" s="77">
        <v>19939.565047391177</v>
      </c>
    </row>
    <row r="54" spans="1:10" x14ac:dyDescent="0.25">
      <c r="A54" s="8" t="s">
        <v>31</v>
      </c>
      <c r="B54" s="5" t="s">
        <v>24</v>
      </c>
      <c r="C54" s="5">
        <v>230</v>
      </c>
      <c r="D54" s="5" t="s">
        <v>40</v>
      </c>
      <c r="E54" s="127">
        <v>50</v>
      </c>
      <c r="F54" s="75">
        <v>20889.068144885998</v>
      </c>
      <c r="G54" s="76">
        <v>17091.055754906723</v>
      </c>
      <c r="H54" s="76">
        <v>20889.068144885998</v>
      </c>
      <c r="I54" s="76">
        <v>19939.565047391177</v>
      </c>
      <c r="J54" s="77">
        <v>19939.565047391177</v>
      </c>
    </row>
    <row r="55" spans="1:10" x14ac:dyDescent="0.25">
      <c r="A55" s="8" t="s">
        <v>31</v>
      </c>
      <c r="B55" s="5" t="s">
        <v>24</v>
      </c>
      <c r="C55" s="5">
        <v>500</v>
      </c>
      <c r="D55" s="5" t="s">
        <v>38</v>
      </c>
      <c r="E55" s="127">
        <v>65</v>
      </c>
      <c r="F55" s="75">
        <v>27155.788588351796</v>
      </c>
      <c r="G55" s="76">
        <v>22218.372481378741</v>
      </c>
      <c r="H55" s="76">
        <v>27155.788588351796</v>
      </c>
      <c r="I55" s="76">
        <v>25921.43456160853</v>
      </c>
      <c r="J55" s="77">
        <v>25921.43456160853</v>
      </c>
    </row>
    <row r="56" spans="1:10" x14ac:dyDescent="0.25">
      <c r="A56" s="8" t="s">
        <v>31</v>
      </c>
      <c r="B56" s="5" t="s">
        <v>24</v>
      </c>
      <c r="C56" s="5">
        <v>500</v>
      </c>
      <c r="D56" s="5" t="s">
        <v>39</v>
      </c>
      <c r="E56" s="127">
        <v>65</v>
      </c>
      <c r="F56" s="75">
        <v>27155.788588351796</v>
      </c>
      <c r="G56" s="76">
        <v>22218.372481378741</v>
      </c>
      <c r="H56" s="76">
        <v>27155.788588351796</v>
      </c>
      <c r="I56" s="76">
        <v>25921.43456160853</v>
      </c>
      <c r="J56" s="77">
        <v>25921.43456160853</v>
      </c>
    </row>
    <row r="57" spans="1:10" x14ac:dyDescent="0.25">
      <c r="A57" s="8" t="s">
        <v>31</v>
      </c>
      <c r="B57" s="5" t="s">
        <v>24</v>
      </c>
      <c r="C57" s="5">
        <v>500</v>
      </c>
      <c r="D57" s="5" t="s">
        <v>40</v>
      </c>
      <c r="E57" s="127">
        <v>65</v>
      </c>
      <c r="F57" s="75">
        <v>27155.788588351796</v>
      </c>
      <c r="G57" s="76">
        <v>22218.372481378741</v>
      </c>
      <c r="H57" s="76">
        <v>27155.788588351796</v>
      </c>
      <c r="I57" s="76">
        <v>25921.43456160853</v>
      </c>
      <c r="J57" s="77">
        <v>25921.43456160853</v>
      </c>
    </row>
    <row r="58" spans="1:10" x14ac:dyDescent="0.25">
      <c r="A58" s="8" t="s">
        <v>31</v>
      </c>
      <c r="B58" s="5" t="s">
        <v>25</v>
      </c>
      <c r="C58" s="5">
        <v>600</v>
      </c>
      <c r="D58" s="5" t="s">
        <v>38</v>
      </c>
      <c r="E58" s="127">
        <v>72</v>
      </c>
      <c r="F58" s="75">
        <v>30080.258128635836</v>
      </c>
      <c r="G58" s="76">
        <v>24611.120287065682</v>
      </c>
      <c r="H58" s="76">
        <v>30080.258128635836</v>
      </c>
      <c r="I58" s="76">
        <v>28712.973668243296</v>
      </c>
      <c r="J58" s="77">
        <v>28712.973668243296</v>
      </c>
    </row>
    <row r="59" spans="1:10" x14ac:dyDescent="0.25">
      <c r="A59" s="8" t="s">
        <v>32</v>
      </c>
      <c r="B59" s="5" t="s">
        <v>24</v>
      </c>
      <c r="C59" s="5">
        <v>230</v>
      </c>
      <c r="D59" s="5" t="s">
        <v>38</v>
      </c>
      <c r="E59" s="127">
        <v>50</v>
      </c>
      <c r="F59" s="75">
        <v>20889.068144885998</v>
      </c>
      <c r="G59" s="76">
        <v>17091.055754906723</v>
      </c>
      <c r="H59" s="76">
        <v>20889.068144885998</v>
      </c>
      <c r="I59" s="76">
        <v>19939.565047391177</v>
      </c>
      <c r="J59" s="77">
        <v>19939.565047391177</v>
      </c>
    </row>
    <row r="60" spans="1:10" x14ac:dyDescent="0.25">
      <c r="A60" s="8" t="s">
        <v>32</v>
      </c>
      <c r="B60" s="5" t="s">
        <v>24</v>
      </c>
      <c r="C60" s="5">
        <v>230</v>
      </c>
      <c r="D60" s="5" t="s">
        <v>39</v>
      </c>
      <c r="E60" s="127">
        <v>50</v>
      </c>
      <c r="F60" s="75">
        <v>20889.068144885998</v>
      </c>
      <c r="G60" s="76">
        <v>17091.055754906723</v>
      </c>
      <c r="H60" s="76">
        <v>20889.068144885998</v>
      </c>
      <c r="I60" s="76">
        <v>19939.565047391177</v>
      </c>
      <c r="J60" s="77">
        <v>19939.565047391177</v>
      </c>
    </row>
    <row r="61" spans="1:10" x14ac:dyDescent="0.25">
      <c r="A61" s="8" t="s">
        <v>32</v>
      </c>
      <c r="B61" s="5" t="s">
        <v>24</v>
      </c>
      <c r="C61" s="5">
        <v>230</v>
      </c>
      <c r="D61" s="5" t="s">
        <v>40</v>
      </c>
      <c r="E61" s="127">
        <v>50</v>
      </c>
      <c r="F61" s="75">
        <v>20889.068144885998</v>
      </c>
      <c r="G61" s="76">
        <v>17091.055754906723</v>
      </c>
      <c r="H61" s="76">
        <v>20889.068144885998</v>
      </c>
      <c r="I61" s="76">
        <v>19939.565047391177</v>
      </c>
      <c r="J61" s="77">
        <v>19939.565047391177</v>
      </c>
    </row>
    <row r="62" spans="1:10" x14ac:dyDescent="0.25">
      <c r="A62" s="8" t="s">
        <v>32</v>
      </c>
      <c r="B62" s="5" t="s">
        <v>24</v>
      </c>
      <c r="C62" s="5">
        <v>500</v>
      </c>
      <c r="D62" s="5" t="s">
        <v>38</v>
      </c>
      <c r="E62" s="127">
        <v>65</v>
      </c>
      <c r="F62" s="75">
        <v>27155.788588351796</v>
      </c>
      <c r="G62" s="76">
        <v>22218.372481378741</v>
      </c>
      <c r="H62" s="76">
        <v>27155.788588351796</v>
      </c>
      <c r="I62" s="76">
        <v>25921.43456160853</v>
      </c>
      <c r="J62" s="77">
        <v>25921.43456160853</v>
      </c>
    </row>
    <row r="63" spans="1:10" x14ac:dyDescent="0.25">
      <c r="A63" s="8" t="s">
        <v>32</v>
      </c>
      <c r="B63" s="5" t="s">
        <v>24</v>
      </c>
      <c r="C63" s="5">
        <v>500</v>
      </c>
      <c r="D63" s="5" t="s">
        <v>39</v>
      </c>
      <c r="E63" s="127">
        <v>65</v>
      </c>
      <c r="F63" s="75">
        <v>27155.788588351796</v>
      </c>
      <c r="G63" s="76">
        <v>22218.372481378741</v>
      </c>
      <c r="H63" s="76">
        <v>27155.788588351796</v>
      </c>
      <c r="I63" s="76">
        <v>25921.43456160853</v>
      </c>
      <c r="J63" s="77">
        <v>25921.43456160853</v>
      </c>
    </row>
    <row r="64" spans="1:10" x14ac:dyDescent="0.25">
      <c r="A64" s="8" t="s">
        <v>32</v>
      </c>
      <c r="B64" s="5" t="s">
        <v>24</v>
      </c>
      <c r="C64" s="5">
        <v>500</v>
      </c>
      <c r="D64" s="5" t="s">
        <v>40</v>
      </c>
      <c r="E64" s="127">
        <v>65</v>
      </c>
      <c r="F64" s="75">
        <v>27155.788588351796</v>
      </c>
      <c r="G64" s="76">
        <v>22218.372481378741</v>
      </c>
      <c r="H64" s="76">
        <v>27155.788588351796</v>
      </c>
      <c r="I64" s="76">
        <v>25921.43456160853</v>
      </c>
      <c r="J64" s="77">
        <v>25921.43456160853</v>
      </c>
    </row>
    <row r="65" spans="1:10" x14ac:dyDescent="0.25">
      <c r="A65" s="8" t="s">
        <v>32</v>
      </c>
      <c r="B65" s="5" t="s">
        <v>25</v>
      </c>
      <c r="C65" s="5">
        <v>600</v>
      </c>
      <c r="D65" s="5" t="s">
        <v>38</v>
      </c>
      <c r="E65" s="127">
        <v>72</v>
      </c>
      <c r="F65" s="75">
        <v>30080.258128635836</v>
      </c>
      <c r="G65" s="76">
        <v>24611.120287065682</v>
      </c>
      <c r="H65" s="76">
        <v>30080.258128635836</v>
      </c>
      <c r="I65" s="76">
        <v>28712.973668243296</v>
      </c>
      <c r="J65" s="77">
        <v>28712.973668243296</v>
      </c>
    </row>
    <row r="66" spans="1:10" x14ac:dyDescent="0.25">
      <c r="A66" s="8" t="s">
        <v>33</v>
      </c>
      <c r="B66" s="5" t="s">
        <v>24</v>
      </c>
      <c r="C66" s="5">
        <v>230</v>
      </c>
      <c r="D66" s="5" t="s">
        <v>38</v>
      </c>
      <c r="E66" s="127">
        <v>46</v>
      </c>
      <c r="F66" s="75">
        <v>19217.942693295117</v>
      </c>
      <c r="G66" s="76">
        <v>15723.771294514185</v>
      </c>
      <c r="H66" s="76">
        <v>19217.942693295117</v>
      </c>
      <c r="I66" s="76">
        <v>18344.399843599884</v>
      </c>
      <c r="J66" s="77">
        <v>18344.399843599884</v>
      </c>
    </row>
    <row r="67" spans="1:10" x14ac:dyDescent="0.25">
      <c r="A67" s="8" t="s">
        <v>33</v>
      </c>
      <c r="B67" s="5" t="s">
        <v>25</v>
      </c>
      <c r="C67" s="5">
        <v>600</v>
      </c>
      <c r="D67" s="5" t="s">
        <v>38</v>
      </c>
      <c r="E67" s="127">
        <v>72</v>
      </c>
      <c r="F67" s="75">
        <v>30080.258128635836</v>
      </c>
      <c r="G67" s="76">
        <v>24611.120287065682</v>
      </c>
      <c r="H67" s="76">
        <v>30080.258128635836</v>
      </c>
      <c r="I67" s="76">
        <v>28712.973668243296</v>
      </c>
      <c r="J67" s="77">
        <v>28712.973668243296</v>
      </c>
    </row>
    <row r="68" spans="1:10" x14ac:dyDescent="0.25">
      <c r="A68" s="8" t="s">
        <v>34</v>
      </c>
      <c r="B68" s="5" t="s">
        <v>25</v>
      </c>
      <c r="C68" s="5">
        <v>600</v>
      </c>
      <c r="D68" s="5" t="s">
        <v>38</v>
      </c>
      <c r="E68" s="127">
        <v>72</v>
      </c>
      <c r="F68" s="75">
        <v>30080.258128635836</v>
      </c>
      <c r="G68" s="76">
        <v>24611.120287065682</v>
      </c>
      <c r="H68" s="76">
        <v>30080.258128635836</v>
      </c>
      <c r="I68" s="76">
        <v>28712.973668243296</v>
      </c>
      <c r="J68" s="77">
        <v>28712.973668243296</v>
      </c>
    </row>
    <row r="69" spans="1:10" x14ac:dyDescent="0.25">
      <c r="A69" s="8" t="s">
        <v>35</v>
      </c>
      <c r="B69" s="5" t="s">
        <v>24</v>
      </c>
      <c r="C69" s="5">
        <v>69</v>
      </c>
      <c r="D69" s="5" t="s">
        <v>38</v>
      </c>
      <c r="E69" s="127">
        <v>18</v>
      </c>
      <c r="F69" s="75">
        <v>7520.0645321589591</v>
      </c>
      <c r="G69" s="76">
        <v>6152.7800717664204</v>
      </c>
      <c r="H69" s="76">
        <v>7520.0645321589591</v>
      </c>
      <c r="I69" s="76">
        <v>7178.243417060824</v>
      </c>
      <c r="J69" s="77">
        <v>7178.243417060824</v>
      </c>
    </row>
    <row r="70" spans="1:10" x14ac:dyDescent="0.25">
      <c r="A70" s="8" t="s">
        <v>35</v>
      </c>
      <c r="B70" s="5" t="s">
        <v>24</v>
      </c>
      <c r="C70" s="5">
        <v>69</v>
      </c>
      <c r="D70" s="5" t="s">
        <v>39</v>
      </c>
      <c r="E70" s="127">
        <v>18</v>
      </c>
      <c r="F70" s="75">
        <v>7520.0645321589591</v>
      </c>
      <c r="G70" s="76">
        <v>6152.7800717664204</v>
      </c>
      <c r="H70" s="76">
        <v>7520.0645321589591</v>
      </c>
      <c r="I70" s="76">
        <v>7178.243417060824</v>
      </c>
      <c r="J70" s="77">
        <v>7178.243417060824</v>
      </c>
    </row>
    <row r="71" spans="1:10" x14ac:dyDescent="0.25">
      <c r="A71" s="8" t="s">
        <v>35</v>
      </c>
      <c r="B71" s="5" t="s">
        <v>24</v>
      </c>
      <c r="C71" s="5">
        <v>69</v>
      </c>
      <c r="D71" s="5" t="s">
        <v>40</v>
      </c>
      <c r="E71" s="127">
        <v>18</v>
      </c>
      <c r="F71" s="75">
        <v>7520.0645321589591</v>
      </c>
      <c r="G71" s="76">
        <v>6152.7800717664204</v>
      </c>
      <c r="H71" s="76">
        <v>7520.0645321589591</v>
      </c>
      <c r="I71" s="76">
        <v>7178.243417060824</v>
      </c>
      <c r="J71" s="77">
        <v>7178.243417060824</v>
      </c>
    </row>
    <row r="72" spans="1:10" x14ac:dyDescent="0.25">
      <c r="A72" s="8" t="s">
        <v>35</v>
      </c>
      <c r="B72" s="5" t="s">
        <v>24</v>
      </c>
      <c r="C72" s="5">
        <v>138</v>
      </c>
      <c r="D72" s="5" t="s">
        <v>38</v>
      </c>
      <c r="E72" s="127">
        <v>25</v>
      </c>
      <c r="F72" s="75">
        <v>10444.534072442999</v>
      </c>
      <c r="G72" s="76">
        <v>8545.5278774533617</v>
      </c>
      <c r="H72" s="76">
        <v>10444.534072442999</v>
      </c>
      <c r="I72" s="76">
        <v>9969.7825236955887</v>
      </c>
      <c r="J72" s="77">
        <v>9969.7825236955887</v>
      </c>
    </row>
    <row r="73" spans="1:10" x14ac:dyDescent="0.25">
      <c r="A73" s="8" t="s">
        <v>35</v>
      </c>
      <c r="B73" s="5" t="s">
        <v>24</v>
      </c>
      <c r="C73" s="5">
        <v>138</v>
      </c>
      <c r="D73" s="5" t="s">
        <v>39</v>
      </c>
      <c r="E73" s="127">
        <v>25</v>
      </c>
      <c r="F73" s="75">
        <v>10444.534072442999</v>
      </c>
      <c r="G73" s="76">
        <v>8545.5278774533617</v>
      </c>
      <c r="H73" s="76">
        <v>10444.534072442999</v>
      </c>
      <c r="I73" s="76">
        <v>9969.7825236955887</v>
      </c>
      <c r="J73" s="77">
        <v>9969.7825236955887</v>
      </c>
    </row>
    <row r="74" spans="1:10" x14ac:dyDescent="0.25">
      <c r="A74" s="8" t="s">
        <v>35</v>
      </c>
      <c r="B74" s="5" t="s">
        <v>24</v>
      </c>
      <c r="C74" s="5">
        <v>138</v>
      </c>
      <c r="D74" s="5" t="s">
        <v>40</v>
      </c>
      <c r="E74" s="127">
        <v>25</v>
      </c>
      <c r="F74" s="75">
        <v>10444.534072442999</v>
      </c>
      <c r="G74" s="76">
        <v>8545.5278774533617</v>
      </c>
      <c r="H74" s="76">
        <v>10444.534072442999</v>
      </c>
      <c r="I74" s="76">
        <v>9969.7825236955887</v>
      </c>
      <c r="J74" s="77">
        <v>9969.7825236955887</v>
      </c>
    </row>
    <row r="75" spans="1:10" x14ac:dyDescent="0.25">
      <c r="A75" s="8" t="s">
        <v>35</v>
      </c>
      <c r="B75" s="5" t="s">
        <v>24</v>
      </c>
      <c r="C75" s="5">
        <v>230</v>
      </c>
      <c r="D75" s="5" t="s">
        <v>38</v>
      </c>
      <c r="E75" s="127">
        <v>40</v>
      </c>
      <c r="F75" s="75">
        <v>16711.254515908797</v>
      </c>
      <c r="G75" s="76">
        <v>13672.844603925378</v>
      </c>
      <c r="H75" s="76">
        <v>16711.254515908797</v>
      </c>
      <c r="I75" s="76">
        <v>15951.652037912942</v>
      </c>
      <c r="J75" s="77">
        <v>15951.652037912942</v>
      </c>
    </row>
    <row r="76" spans="1:10" x14ac:dyDescent="0.25">
      <c r="A76" s="8" t="s">
        <v>35</v>
      </c>
      <c r="B76" s="5" t="s">
        <v>24</v>
      </c>
      <c r="C76" s="5">
        <v>230</v>
      </c>
      <c r="D76" s="5" t="s">
        <v>39</v>
      </c>
      <c r="E76" s="127">
        <v>40</v>
      </c>
      <c r="F76" s="75">
        <v>16711.254515908797</v>
      </c>
      <c r="G76" s="76">
        <v>13672.844603925378</v>
      </c>
      <c r="H76" s="76">
        <v>16711.254515908797</v>
      </c>
      <c r="I76" s="76">
        <v>15951.652037912942</v>
      </c>
      <c r="J76" s="77">
        <v>15951.652037912942</v>
      </c>
    </row>
    <row r="77" spans="1:10" ht="15.75" thickBot="1" x14ac:dyDescent="0.3">
      <c r="A77" s="9" t="s">
        <v>35</v>
      </c>
      <c r="B77" s="10" t="s">
        <v>24</v>
      </c>
      <c r="C77" s="10">
        <v>230</v>
      </c>
      <c r="D77" s="10" t="s">
        <v>40</v>
      </c>
      <c r="E77" s="128">
        <v>40</v>
      </c>
      <c r="F77" s="78">
        <v>16711.254515908797</v>
      </c>
      <c r="G77" s="79">
        <v>13672.844603925378</v>
      </c>
      <c r="H77" s="79">
        <v>16711.254515908797</v>
      </c>
      <c r="I77" s="79">
        <v>15951.652037912942</v>
      </c>
      <c r="J77" s="80">
        <v>15951.652037912942</v>
      </c>
    </row>
    <row r="78" spans="1:10" x14ac:dyDescent="0.25">
      <c r="F78" s="74"/>
      <c r="G78" s="74"/>
      <c r="H78" s="74"/>
      <c r="I78" s="74"/>
      <c r="J78" s="74"/>
    </row>
  </sheetData>
  <mergeCells count="2">
    <mergeCell ref="B5:E5"/>
    <mergeCell ref="F5:J5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15"/>
  <dimension ref="A1:L71"/>
  <sheetViews>
    <sheetView showGridLines="0" workbookViewId="0"/>
  </sheetViews>
  <sheetFormatPr defaultRowHeight="15" x14ac:dyDescent="0.25"/>
  <cols>
    <col min="1" max="1" width="30.85546875" style="3" customWidth="1"/>
    <col min="2" max="2" width="19" style="4" customWidth="1"/>
    <col min="3" max="3" width="13.28515625" style="4" customWidth="1"/>
    <col min="4" max="4" width="7.7109375" style="205" customWidth="1"/>
    <col min="5" max="5" width="7.7109375" style="206" customWidth="1"/>
    <col min="6" max="6" width="7.7109375" style="207" customWidth="1"/>
    <col min="7" max="8" width="12.7109375" customWidth="1"/>
    <col min="9" max="9" width="13.140625" bestFit="1" customWidth="1"/>
    <col min="10" max="11" width="12.7109375" customWidth="1"/>
  </cols>
  <sheetData>
    <row r="1" spans="1:12" s="98" customFormat="1" ht="12.75" x14ac:dyDescent="0.2">
      <c r="B1" s="169"/>
      <c r="D1" s="203"/>
      <c r="E1" s="204"/>
      <c r="F1" s="204"/>
      <c r="G1" s="99"/>
      <c r="H1" s="99"/>
      <c r="I1" s="99"/>
      <c r="J1" s="99"/>
      <c r="K1" s="99"/>
      <c r="L1" s="100"/>
    </row>
    <row r="2" spans="1:12" s="98" customFormat="1" ht="15.75" x14ac:dyDescent="0.25">
      <c r="B2" s="101" t="s">
        <v>749</v>
      </c>
      <c r="D2" s="203"/>
      <c r="E2" s="204"/>
      <c r="F2" s="204"/>
      <c r="G2" s="99"/>
      <c r="H2" s="99"/>
      <c r="I2" s="99"/>
      <c r="J2" s="99"/>
      <c r="K2" s="99"/>
      <c r="L2" s="100"/>
    </row>
    <row r="3" spans="1:12" s="98" customFormat="1" ht="15.75" x14ac:dyDescent="0.25">
      <c r="B3" s="101" t="s">
        <v>425</v>
      </c>
      <c r="D3" s="203"/>
      <c r="E3" s="204"/>
      <c r="F3" s="204"/>
      <c r="G3" s="99"/>
      <c r="H3" s="99"/>
      <c r="I3" s="99"/>
      <c r="J3" s="99"/>
      <c r="K3" s="99"/>
      <c r="L3" s="100"/>
    </row>
    <row r="4" spans="1:12" ht="15.75" thickBot="1" x14ac:dyDescent="0.3"/>
    <row r="5" spans="1:12" ht="18" customHeight="1" thickBot="1" x14ac:dyDescent="0.3">
      <c r="A5" s="199" t="s">
        <v>426</v>
      </c>
      <c r="B5" s="576" t="s">
        <v>427</v>
      </c>
      <c r="C5" s="573"/>
      <c r="D5" s="599" t="s">
        <v>429</v>
      </c>
      <c r="E5" s="600"/>
      <c r="F5" s="601"/>
      <c r="G5" s="569" t="s">
        <v>428</v>
      </c>
      <c r="H5" s="570"/>
      <c r="I5" s="570"/>
      <c r="J5" s="570"/>
      <c r="K5" s="571"/>
    </row>
    <row r="6" spans="1:12" s="125" customFormat="1" ht="15.75" customHeight="1" thickBot="1" x14ac:dyDescent="0.3">
      <c r="A6" s="195" t="s">
        <v>291</v>
      </c>
      <c r="B6" s="195" t="s">
        <v>317</v>
      </c>
      <c r="C6" s="201" t="s">
        <v>316</v>
      </c>
      <c r="D6" s="208" t="s">
        <v>38</v>
      </c>
      <c r="E6" s="209" t="s">
        <v>39</v>
      </c>
      <c r="F6" s="210" t="s">
        <v>40</v>
      </c>
      <c r="G6" s="202" t="s">
        <v>344</v>
      </c>
      <c r="H6" s="106" t="s">
        <v>345</v>
      </c>
      <c r="I6" s="106" t="s">
        <v>346</v>
      </c>
      <c r="J6" s="106" t="s">
        <v>347</v>
      </c>
      <c r="K6" s="200" t="s">
        <v>348</v>
      </c>
    </row>
    <row r="7" spans="1:12" x14ac:dyDescent="0.25">
      <c r="A7" s="68" t="s">
        <v>26</v>
      </c>
      <c r="B7" s="196" t="s">
        <v>314</v>
      </c>
      <c r="C7" s="71">
        <v>69</v>
      </c>
      <c r="D7" s="211">
        <v>25</v>
      </c>
      <c r="E7" s="212">
        <v>30</v>
      </c>
      <c r="F7" s="213">
        <v>30</v>
      </c>
      <c r="G7" s="408">
        <v>69.514387513610274</v>
      </c>
      <c r="H7" s="409">
        <v>63.263893491126382</v>
      </c>
      <c r="I7" s="409">
        <v>69.536128362384133</v>
      </c>
      <c r="J7" s="409">
        <v>94.001500775764981</v>
      </c>
      <c r="K7" s="410">
        <v>92.84429468875652</v>
      </c>
    </row>
    <row r="8" spans="1:12" x14ac:dyDescent="0.25">
      <c r="A8" s="69" t="s">
        <v>26</v>
      </c>
      <c r="B8" s="197" t="s">
        <v>314</v>
      </c>
      <c r="C8" s="72">
        <v>138</v>
      </c>
      <c r="D8" s="211">
        <v>44</v>
      </c>
      <c r="E8" s="212">
        <v>53</v>
      </c>
      <c r="F8" s="213">
        <v>53</v>
      </c>
      <c r="G8" s="414">
        <v>69.514387513610274</v>
      </c>
      <c r="H8" s="415">
        <v>63.263893491126382</v>
      </c>
      <c r="I8" s="415">
        <v>69.536128362384133</v>
      </c>
      <c r="J8" s="415">
        <v>94.001500775764981</v>
      </c>
      <c r="K8" s="416">
        <v>92.84429468875652</v>
      </c>
    </row>
    <row r="9" spans="1:12" x14ac:dyDescent="0.25">
      <c r="A9" s="69" t="s">
        <v>26</v>
      </c>
      <c r="B9" s="197" t="s">
        <v>314</v>
      </c>
      <c r="C9" s="72">
        <v>230</v>
      </c>
      <c r="D9" s="211">
        <v>93</v>
      </c>
      <c r="E9" s="212">
        <v>112</v>
      </c>
      <c r="F9" s="213">
        <v>112</v>
      </c>
      <c r="G9" s="414">
        <v>69.514387513610274</v>
      </c>
      <c r="H9" s="415">
        <v>63.263893491126382</v>
      </c>
      <c r="I9" s="415">
        <v>69.536128362384133</v>
      </c>
      <c r="J9" s="415">
        <v>94.001500775764981</v>
      </c>
      <c r="K9" s="416">
        <v>92.84429468875652</v>
      </c>
    </row>
    <row r="10" spans="1:12" x14ac:dyDescent="0.25">
      <c r="A10" s="69" t="s">
        <v>26</v>
      </c>
      <c r="B10" s="197" t="s">
        <v>314</v>
      </c>
      <c r="C10" s="72">
        <v>345</v>
      </c>
      <c r="D10" s="211">
        <v>132</v>
      </c>
      <c r="E10" s="212">
        <v>158</v>
      </c>
      <c r="F10" s="213">
        <v>158</v>
      </c>
      <c r="G10" s="414">
        <v>69.514387513610274</v>
      </c>
      <c r="H10" s="415">
        <v>63.263893491126382</v>
      </c>
      <c r="I10" s="415">
        <v>69.536128362384133</v>
      </c>
      <c r="J10" s="415">
        <v>94.001500775764981</v>
      </c>
      <c r="K10" s="416">
        <v>92.84429468875652</v>
      </c>
    </row>
    <row r="11" spans="1:12" x14ac:dyDescent="0.25">
      <c r="A11" s="69" t="s">
        <v>26</v>
      </c>
      <c r="B11" s="197" t="s">
        <v>314</v>
      </c>
      <c r="C11" s="72">
        <v>440</v>
      </c>
      <c r="D11" s="211">
        <v>156</v>
      </c>
      <c r="E11" s="212">
        <v>194</v>
      </c>
      <c r="F11" s="213">
        <v>194</v>
      </c>
      <c r="G11" s="414">
        <v>69.514387513610274</v>
      </c>
      <c r="H11" s="415">
        <v>63.263893491126382</v>
      </c>
      <c r="I11" s="415">
        <v>69.536128362384133</v>
      </c>
      <c r="J11" s="415">
        <v>94.001500775764981</v>
      </c>
      <c r="K11" s="416">
        <v>92.84429468875652</v>
      </c>
    </row>
    <row r="12" spans="1:12" x14ac:dyDescent="0.25">
      <c r="A12" s="69" t="s">
        <v>26</v>
      </c>
      <c r="B12" s="197" t="s">
        <v>314</v>
      </c>
      <c r="C12" s="72">
        <v>500</v>
      </c>
      <c r="D12" s="211">
        <v>190</v>
      </c>
      <c r="E12" s="212">
        <v>228</v>
      </c>
      <c r="F12" s="213">
        <v>228</v>
      </c>
      <c r="G12" s="414">
        <v>69.514387513610274</v>
      </c>
      <c r="H12" s="415">
        <v>63.263893491126382</v>
      </c>
      <c r="I12" s="415">
        <v>69.536128362384133</v>
      </c>
      <c r="J12" s="415">
        <v>94.001500775764981</v>
      </c>
      <c r="K12" s="416">
        <v>92.84429468875652</v>
      </c>
    </row>
    <row r="13" spans="1:12" x14ac:dyDescent="0.25">
      <c r="A13" s="69" t="s">
        <v>26</v>
      </c>
      <c r="B13" s="197" t="s">
        <v>314</v>
      </c>
      <c r="C13" s="72">
        <v>750</v>
      </c>
      <c r="D13" s="211">
        <v>289.26</v>
      </c>
      <c r="E13" s="212">
        <v>346.85</v>
      </c>
      <c r="F13" s="213">
        <v>346.85</v>
      </c>
      <c r="G13" s="414">
        <v>69.514387513610274</v>
      </c>
      <c r="H13" s="415">
        <v>63.263893491126382</v>
      </c>
      <c r="I13" s="415">
        <v>69.536128362384133</v>
      </c>
      <c r="J13" s="415">
        <v>94.001500775764981</v>
      </c>
      <c r="K13" s="416">
        <v>92.84429468875652</v>
      </c>
    </row>
    <row r="14" spans="1:12" x14ac:dyDescent="0.25">
      <c r="A14" s="69" t="s">
        <v>26</v>
      </c>
      <c r="B14" s="197" t="s">
        <v>314</v>
      </c>
      <c r="C14" s="72">
        <v>600</v>
      </c>
      <c r="D14" s="211">
        <v>120</v>
      </c>
      <c r="E14" s="212">
        <v>0</v>
      </c>
      <c r="F14" s="213">
        <v>0</v>
      </c>
      <c r="G14" s="414">
        <v>69.514387513610274</v>
      </c>
      <c r="H14" s="415">
        <v>63.263893491126382</v>
      </c>
      <c r="I14" s="415">
        <v>69.536128362384133</v>
      </c>
      <c r="J14" s="415">
        <v>94.001500775764981</v>
      </c>
      <c r="K14" s="416">
        <v>92.84429468875652</v>
      </c>
    </row>
    <row r="15" spans="1:12" x14ac:dyDescent="0.25">
      <c r="A15" s="69" t="s">
        <v>26</v>
      </c>
      <c r="B15" s="197" t="s">
        <v>315</v>
      </c>
      <c r="C15" s="72">
        <v>69</v>
      </c>
      <c r="D15" s="211">
        <v>7.5</v>
      </c>
      <c r="E15" s="212">
        <v>13.5</v>
      </c>
      <c r="F15" s="213">
        <v>13.5</v>
      </c>
      <c r="G15" s="414">
        <v>69.514387513610274</v>
      </c>
      <c r="H15" s="415">
        <v>63.263893491126382</v>
      </c>
      <c r="I15" s="415">
        <v>69.536128362384133</v>
      </c>
      <c r="J15" s="415">
        <v>94.001500775764981</v>
      </c>
      <c r="K15" s="416">
        <v>92.84429468875652</v>
      </c>
    </row>
    <row r="16" spans="1:12" x14ac:dyDescent="0.25">
      <c r="A16" s="69" t="s">
        <v>26</v>
      </c>
      <c r="B16" s="197" t="s">
        <v>315</v>
      </c>
      <c r="C16" s="72">
        <v>138</v>
      </c>
      <c r="D16" s="211">
        <v>12</v>
      </c>
      <c r="E16" s="212">
        <v>21.6</v>
      </c>
      <c r="F16" s="213">
        <v>21.6</v>
      </c>
      <c r="G16" s="414">
        <v>69.514387513610274</v>
      </c>
      <c r="H16" s="415">
        <v>63.263893491126382</v>
      </c>
      <c r="I16" s="415">
        <v>69.536128362384133</v>
      </c>
      <c r="J16" s="415">
        <v>94.001500775764981</v>
      </c>
      <c r="K16" s="416">
        <v>92.84429468875652</v>
      </c>
    </row>
    <row r="17" spans="1:11" x14ac:dyDescent="0.25">
      <c r="A17" s="69" t="s">
        <v>26</v>
      </c>
      <c r="B17" s="197" t="s">
        <v>315</v>
      </c>
      <c r="C17" s="72">
        <v>230</v>
      </c>
      <c r="D17" s="211">
        <v>17</v>
      </c>
      <c r="E17" s="212">
        <v>31</v>
      </c>
      <c r="F17" s="213">
        <v>31</v>
      </c>
      <c r="G17" s="414">
        <v>69.514387513610274</v>
      </c>
      <c r="H17" s="415">
        <v>63.263893491126382</v>
      </c>
      <c r="I17" s="415">
        <v>69.536128362384133</v>
      </c>
      <c r="J17" s="415">
        <v>94.001500775764981</v>
      </c>
      <c r="K17" s="416">
        <v>92.84429468875652</v>
      </c>
    </row>
    <row r="18" spans="1:11" x14ac:dyDescent="0.25">
      <c r="A18" s="69" t="s">
        <v>26</v>
      </c>
      <c r="B18" s="197" t="s">
        <v>315</v>
      </c>
      <c r="C18" s="72">
        <v>345</v>
      </c>
      <c r="D18" s="211">
        <v>25</v>
      </c>
      <c r="E18" s="212">
        <v>45</v>
      </c>
      <c r="F18" s="213">
        <v>45</v>
      </c>
      <c r="G18" s="414">
        <v>69.514387513610274</v>
      </c>
      <c r="H18" s="415">
        <v>63.263893491126382</v>
      </c>
      <c r="I18" s="415">
        <v>69.536128362384133</v>
      </c>
      <c r="J18" s="415">
        <v>94.001500775764981</v>
      </c>
      <c r="K18" s="416">
        <v>92.84429468875652</v>
      </c>
    </row>
    <row r="19" spans="1:11" x14ac:dyDescent="0.25">
      <c r="A19" s="69" t="s">
        <v>26</v>
      </c>
      <c r="B19" s="197" t="s">
        <v>315</v>
      </c>
      <c r="C19" s="72">
        <v>440</v>
      </c>
      <c r="D19" s="211">
        <v>29</v>
      </c>
      <c r="E19" s="212">
        <v>56</v>
      </c>
      <c r="F19" s="213">
        <v>56</v>
      </c>
      <c r="G19" s="414">
        <v>69.514387513610274</v>
      </c>
      <c r="H19" s="415">
        <v>63.263893491126382</v>
      </c>
      <c r="I19" s="415">
        <v>69.536128362384133</v>
      </c>
      <c r="J19" s="415">
        <v>94.001500775764981</v>
      </c>
      <c r="K19" s="416">
        <v>92.84429468875652</v>
      </c>
    </row>
    <row r="20" spans="1:11" x14ac:dyDescent="0.25">
      <c r="A20" s="69" t="s">
        <v>26</v>
      </c>
      <c r="B20" s="197" t="s">
        <v>315</v>
      </c>
      <c r="C20" s="72">
        <v>500</v>
      </c>
      <c r="D20" s="211">
        <v>35</v>
      </c>
      <c r="E20" s="212">
        <v>63</v>
      </c>
      <c r="F20" s="213">
        <v>63</v>
      </c>
      <c r="G20" s="414">
        <v>69.514387513610274</v>
      </c>
      <c r="H20" s="415">
        <v>63.263893491126382</v>
      </c>
      <c r="I20" s="415">
        <v>69.536128362384133</v>
      </c>
      <c r="J20" s="415">
        <v>94.001500775764981</v>
      </c>
      <c r="K20" s="416">
        <v>92.84429468875652</v>
      </c>
    </row>
    <row r="21" spans="1:11" x14ac:dyDescent="0.25">
      <c r="A21" s="69" t="s">
        <v>26</v>
      </c>
      <c r="B21" s="197" t="s">
        <v>315</v>
      </c>
      <c r="C21" s="72">
        <v>750</v>
      </c>
      <c r="D21" s="211">
        <v>50.79</v>
      </c>
      <c r="E21" s="212">
        <v>91.45</v>
      </c>
      <c r="F21" s="213">
        <v>91.45</v>
      </c>
      <c r="G21" s="414">
        <v>69.514387513610274</v>
      </c>
      <c r="H21" s="415">
        <v>63.263893491126382</v>
      </c>
      <c r="I21" s="415">
        <v>69.536128362384133</v>
      </c>
      <c r="J21" s="415">
        <v>94.001500775764981</v>
      </c>
      <c r="K21" s="416">
        <v>92.84429468875652</v>
      </c>
    </row>
    <row r="22" spans="1:11" x14ac:dyDescent="0.25">
      <c r="A22" s="69" t="s">
        <v>26</v>
      </c>
      <c r="B22" s="197" t="s">
        <v>315</v>
      </c>
      <c r="C22" s="72">
        <v>600</v>
      </c>
      <c r="D22" s="211">
        <v>41.21</v>
      </c>
      <c r="E22" s="212">
        <v>0</v>
      </c>
      <c r="F22" s="213">
        <v>0</v>
      </c>
      <c r="G22" s="414">
        <v>69.514387513610274</v>
      </c>
      <c r="H22" s="415">
        <v>63.263893491126382</v>
      </c>
      <c r="I22" s="415">
        <v>69.536128362384133</v>
      </c>
      <c r="J22" s="415">
        <v>94.001500775764981</v>
      </c>
      <c r="K22" s="416">
        <v>92.84429468875652</v>
      </c>
    </row>
    <row r="23" spans="1:11" x14ac:dyDescent="0.25">
      <c r="A23" s="69" t="s">
        <v>27</v>
      </c>
      <c r="B23" s="197" t="s">
        <v>314</v>
      </c>
      <c r="C23" s="72">
        <v>230</v>
      </c>
      <c r="D23" s="211">
        <v>93</v>
      </c>
      <c r="E23" s="212">
        <v>93</v>
      </c>
      <c r="F23" s="213">
        <v>93</v>
      </c>
      <c r="G23" s="414">
        <v>69.514387513610274</v>
      </c>
      <c r="H23" s="415">
        <v>63.263893491126382</v>
      </c>
      <c r="I23" s="415">
        <v>69.536128362384133</v>
      </c>
      <c r="J23" s="415">
        <v>94.001500775764981</v>
      </c>
      <c r="K23" s="416">
        <v>92.84429468875652</v>
      </c>
    </row>
    <row r="24" spans="1:11" x14ac:dyDescent="0.25">
      <c r="A24" s="69" t="s">
        <v>27</v>
      </c>
      <c r="B24" s="197" t="s">
        <v>314</v>
      </c>
      <c r="C24" s="72">
        <v>500</v>
      </c>
      <c r="D24" s="211">
        <v>190</v>
      </c>
      <c r="E24" s="212">
        <v>190</v>
      </c>
      <c r="F24" s="213">
        <v>190</v>
      </c>
      <c r="G24" s="414">
        <v>69.514387513610274</v>
      </c>
      <c r="H24" s="415">
        <v>63.263893491126382</v>
      </c>
      <c r="I24" s="415">
        <v>69.536128362384133</v>
      </c>
      <c r="J24" s="415">
        <v>94.001500775764981</v>
      </c>
      <c r="K24" s="416">
        <v>92.84429468875652</v>
      </c>
    </row>
    <row r="25" spans="1:11" x14ac:dyDescent="0.25">
      <c r="A25" s="69" t="s">
        <v>27</v>
      </c>
      <c r="B25" s="197" t="s">
        <v>314</v>
      </c>
      <c r="C25" s="72">
        <v>600</v>
      </c>
      <c r="D25" s="211">
        <v>120</v>
      </c>
      <c r="E25" s="212">
        <v>0</v>
      </c>
      <c r="F25" s="213">
        <v>0</v>
      </c>
      <c r="G25" s="414">
        <v>69.514387513610274</v>
      </c>
      <c r="H25" s="415">
        <v>63.263893491126382</v>
      </c>
      <c r="I25" s="415">
        <v>69.536128362384133</v>
      </c>
      <c r="J25" s="415">
        <v>94.001500775764981</v>
      </c>
      <c r="K25" s="416">
        <v>92.84429468875652</v>
      </c>
    </row>
    <row r="26" spans="1:11" x14ac:dyDescent="0.25">
      <c r="A26" s="69" t="s">
        <v>27</v>
      </c>
      <c r="B26" s="197" t="s">
        <v>315</v>
      </c>
      <c r="C26" s="72">
        <v>230</v>
      </c>
      <c r="D26" s="211">
        <v>17</v>
      </c>
      <c r="E26" s="212">
        <v>30.6</v>
      </c>
      <c r="F26" s="213">
        <v>30.6</v>
      </c>
      <c r="G26" s="414">
        <v>69.514387513610274</v>
      </c>
      <c r="H26" s="415">
        <v>63.263893491126382</v>
      </c>
      <c r="I26" s="415">
        <v>69.536128362384133</v>
      </c>
      <c r="J26" s="415">
        <v>94.001500775764981</v>
      </c>
      <c r="K26" s="416">
        <v>92.84429468875652</v>
      </c>
    </row>
    <row r="27" spans="1:11" x14ac:dyDescent="0.25">
      <c r="A27" s="69" t="s">
        <v>27</v>
      </c>
      <c r="B27" s="197" t="s">
        <v>315</v>
      </c>
      <c r="C27" s="72">
        <v>500</v>
      </c>
      <c r="D27" s="211">
        <v>35</v>
      </c>
      <c r="E27" s="212">
        <v>63</v>
      </c>
      <c r="F27" s="213">
        <v>63</v>
      </c>
      <c r="G27" s="414">
        <v>69.514387513610274</v>
      </c>
      <c r="H27" s="415">
        <v>63.263893491126382</v>
      </c>
      <c r="I27" s="415">
        <v>69.536128362384133</v>
      </c>
      <c r="J27" s="415">
        <v>94.001500775764981</v>
      </c>
      <c r="K27" s="416">
        <v>92.84429468875652</v>
      </c>
    </row>
    <row r="28" spans="1:11" x14ac:dyDescent="0.25">
      <c r="A28" s="69" t="s">
        <v>27</v>
      </c>
      <c r="B28" s="197" t="s">
        <v>315</v>
      </c>
      <c r="C28" s="72">
        <v>600</v>
      </c>
      <c r="D28" s="211">
        <v>41.21</v>
      </c>
      <c r="E28" s="212">
        <v>0</v>
      </c>
      <c r="F28" s="213">
        <v>0</v>
      </c>
      <c r="G28" s="414">
        <v>69.514387513610274</v>
      </c>
      <c r="H28" s="415">
        <v>63.263893491126382</v>
      </c>
      <c r="I28" s="415">
        <v>69.536128362384133</v>
      </c>
      <c r="J28" s="415">
        <v>94.001500775764981</v>
      </c>
      <c r="K28" s="416">
        <v>92.84429468875652</v>
      </c>
    </row>
    <row r="29" spans="1:11" x14ac:dyDescent="0.25">
      <c r="A29" s="69" t="s">
        <v>28</v>
      </c>
      <c r="B29" s="197" t="s">
        <v>314</v>
      </c>
      <c r="C29" s="72">
        <v>600</v>
      </c>
      <c r="D29" s="211">
        <v>120</v>
      </c>
      <c r="E29" s="212">
        <v>0</v>
      </c>
      <c r="F29" s="213">
        <v>0</v>
      </c>
      <c r="G29" s="414">
        <v>69.514387513610274</v>
      </c>
      <c r="H29" s="415">
        <v>63.263893491126382</v>
      </c>
      <c r="I29" s="415">
        <v>69.536128362384133</v>
      </c>
      <c r="J29" s="415">
        <v>94.001500775764981</v>
      </c>
      <c r="K29" s="416">
        <v>92.84429468875652</v>
      </c>
    </row>
    <row r="30" spans="1:11" x14ac:dyDescent="0.25">
      <c r="A30" s="69" t="s">
        <v>28</v>
      </c>
      <c r="B30" s="197" t="s">
        <v>315</v>
      </c>
      <c r="C30" s="72">
        <v>69</v>
      </c>
      <c r="D30" s="211">
        <v>9.5</v>
      </c>
      <c r="E30" s="212">
        <v>17.100000000000001</v>
      </c>
      <c r="F30" s="213">
        <v>17.100000000000001</v>
      </c>
      <c r="G30" s="414">
        <v>69.514387513610274</v>
      </c>
      <c r="H30" s="415">
        <v>63.263893491126382</v>
      </c>
      <c r="I30" s="415">
        <v>69.536128362384133</v>
      </c>
      <c r="J30" s="415">
        <v>94.001500775764981</v>
      </c>
      <c r="K30" s="416">
        <v>92.84429468875652</v>
      </c>
    </row>
    <row r="31" spans="1:11" x14ac:dyDescent="0.25">
      <c r="A31" s="69" t="s">
        <v>28</v>
      </c>
      <c r="B31" s="197" t="s">
        <v>315</v>
      </c>
      <c r="C31" s="72">
        <v>138</v>
      </c>
      <c r="D31" s="211">
        <v>16</v>
      </c>
      <c r="E31" s="212">
        <v>28.8</v>
      </c>
      <c r="F31" s="213">
        <v>28.8</v>
      </c>
      <c r="G31" s="414">
        <v>69.514387513610274</v>
      </c>
      <c r="H31" s="415">
        <v>63.263893491126382</v>
      </c>
      <c r="I31" s="415">
        <v>69.536128362384133</v>
      </c>
      <c r="J31" s="415">
        <v>94.001500775764981</v>
      </c>
      <c r="K31" s="416">
        <v>92.84429468875652</v>
      </c>
    </row>
    <row r="32" spans="1:11" x14ac:dyDescent="0.25">
      <c r="A32" s="69" t="s">
        <v>28</v>
      </c>
      <c r="B32" s="197" t="s">
        <v>315</v>
      </c>
      <c r="C32" s="72">
        <v>600</v>
      </c>
      <c r="D32" s="211">
        <v>41.21</v>
      </c>
      <c r="E32" s="212">
        <v>0</v>
      </c>
      <c r="F32" s="213">
        <v>0</v>
      </c>
      <c r="G32" s="414">
        <v>69.514387513610274</v>
      </c>
      <c r="H32" s="415">
        <v>63.263893491126382</v>
      </c>
      <c r="I32" s="415">
        <v>69.536128362384133</v>
      </c>
      <c r="J32" s="415">
        <v>94.001500775764981</v>
      </c>
      <c r="K32" s="416">
        <v>92.84429468875652</v>
      </c>
    </row>
    <row r="33" spans="1:11" x14ac:dyDescent="0.25">
      <c r="A33" s="69" t="s">
        <v>28</v>
      </c>
      <c r="B33" s="197" t="s">
        <v>314</v>
      </c>
      <c r="C33" s="72">
        <v>69</v>
      </c>
      <c r="D33" s="211">
        <v>120</v>
      </c>
      <c r="E33" s="212">
        <v>0</v>
      </c>
      <c r="F33" s="213">
        <v>0</v>
      </c>
      <c r="G33" s="414">
        <v>69.514387513610274</v>
      </c>
      <c r="H33" s="415">
        <v>63.263893491126382</v>
      </c>
      <c r="I33" s="415">
        <v>69.536128362384133</v>
      </c>
      <c r="J33" s="415">
        <v>94.001500775764981</v>
      </c>
      <c r="K33" s="416">
        <v>92.84429468875652</v>
      </c>
    </row>
    <row r="34" spans="1:11" x14ac:dyDescent="0.25">
      <c r="A34" s="69" t="s">
        <v>28</v>
      </c>
      <c r="B34" s="197" t="s">
        <v>314</v>
      </c>
      <c r="C34" s="72">
        <v>138</v>
      </c>
      <c r="D34" s="211">
        <v>120</v>
      </c>
      <c r="E34" s="212">
        <v>0</v>
      </c>
      <c r="F34" s="213">
        <v>0</v>
      </c>
      <c r="G34" s="414">
        <v>69.514387513610274</v>
      </c>
      <c r="H34" s="415">
        <v>63.263893491126382</v>
      </c>
      <c r="I34" s="415">
        <v>69.536128362384133</v>
      </c>
      <c r="J34" s="415">
        <v>94.001500775764981</v>
      </c>
      <c r="K34" s="416">
        <v>92.84429468875652</v>
      </c>
    </row>
    <row r="35" spans="1:11" x14ac:dyDescent="0.25">
      <c r="A35" s="69" t="s">
        <v>29</v>
      </c>
      <c r="B35" s="197" t="s">
        <v>314</v>
      </c>
      <c r="C35" s="72">
        <v>600</v>
      </c>
      <c r="D35" s="211">
        <v>120</v>
      </c>
      <c r="E35" s="212">
        <v>0</v>
      </c>
      <c r="F35" s="213">
        <v>0</v>
      </c>
      <c r="G35" s="414">
        <v>69.514387513610274</v>
      </c>
      <c r="H35" s="415">
        <v>63.263893491126382</v>
      </c>
      <c r="I35" s="415">
        <v>69.536128362384133</v>
      </c>
      <c r="J35" s="415">
        <v>94.001500775764981</v>
      </c>
      <c r="K35" s="416">
        <v>92.84429468875652</v>
      </c>
    </row>
    <row r="36" spans="1:11" x14ac:dyDescent="0.25">
      <c r="A36" s="69" t="s">
        <v>29</v>
      </c>
      <c r="B36" s="197" t="s">
        <v>315</v>
      </c>
      <c r="C36" s="72">
        <v>600</v>
      </c>
      <c r="D36" s="211">
        <v>41.21</v>
      </c>
      <c r="E36" s="212">
        <v>0</v>
      </c>
      <c r="F36" s="213">
        <v>0</v>
      </c>
      <c r="G36" s="414">
        <v>69.514387513610274</v>
      </c>
      <c r="H36" s="415">
        <v>63.263893491126382</v>
      </c>
      <c r="I36" s="415">
        <v>69.536128362384133</v>
      </c>
      <c r="J36" s="415">
        <v>94.001500775764981</v>
      </c>
      <c r="K36" s="416">
        <v>92.84429468875652</v>
      </c>
    </row>
    <row r="37" spans="1:11" x14ac:dyDescent="0.25">
      <c r="A37" s="69" t="s">
        <v>30</v>
      </c>
      <c r="B37" s="197" t="s">
        <v>314</v>
      </c>
      <c r="C37" s="72">
        <v>230</v>
      </c>
      <c r="D37" s="211">
        <v>9.77</v>
      </c>
      <c r="E37" s="212">
        <v>0</v>
      </c>
      <c r="F37" s="213">
        <v>0</v>
      </c>
      <c r="G37" s="414">
        <v>69.514387513610274</v>
      </c>
      <c r="H37" s="415">
        <v>63.263893491126382</v>
      </c>
      <c r="I37" s="415">
        <v>69.536128362384133</v>
      </c>
      <c r="J37" s="415">
        <v>94.001500775764981</v>
      </c>
      <c r="K37" s="416">
        <v>92.84429468875652</v>
      </c>
    </row>
    <row r="38" spans="1:11" x14ac:dyDescent="0.25">
      <c r="A38" s="69" t="s">
        <v>30</v>
      </c>
      <c r="B38" s="197" t="s">
        <v>314</v>
      </c>
      <c r="C38" s="72">
        <v>345</v>
      </c>
      <c r="D38" s="211">
        <v>46.05</v>
      </c>
      <c r="E38" s="212">
        <v>0</v>
      </c>
      <c r="F38" s="213">
        <v>0</v>
      </c>
      <c r="G38" s="414">
        <v>69.514387513610274</v>
      </c>
      <c r="H38" s="415">
        <v>63.263893491126382</v>
      </c>
      <c r="I38" s="415">
        <v>69.536128362384133</v>
      </c>
      <c r="J38" s="415">
        <v>94.001500775764981</v>
      </c>
      <c r="K38" s="416">
        <v>92.84429468875652</v>
      </c>
    </row>
    <row r="39" spans="1:11" x14ac:dyDescent="0.25">
      <c r="A39" s="69" t="s">
        <v>30</v>
      </c>
      <c r="B39" s="197" t="s">
        <v>314</v>
      </c>
      <c r="C39" s="72">
        <v>440</v>
      </c>
      <c r="D39" s="211">
        <v>76.78</v>
      </c>
      <c r="E39" s="212">
        <v>0</v>
      </c>
      <c r="F39" s="213">
        <v>0</v>
      </c>
      <c r="G39" s="414">
        <v>69.514387513610274</v>
      </c>
      <c r="H39" s="415">
        <v>63.263893491126382</v>
      </c>
      <c r="I39" s="415">
        <v>69.536128362384133</v>
      </c>
      <c r="J39" s="415">
        <v>94.001500775764981</v>
      </c>
      <c r="K39" s="416">
        <v>92.84429468875652</v>
      </c>
    </row>
    <row r="40" spans="1:11" x14ac:dyDescent="0.25">
      <c r="A40" s="69" t="s">
        <v>30</v>
      </c>
      <c r="B40" s="197" t="s">
        <v>314</v>
      </c>
      <c r="C40" s="72">
        <v>500</v>
      </c>
      <c r="D40" s="211">
        <v>193.97</v>
      </c>
      <c r="E40" s="212">
        <v>0</v>
      </c>
      <c r="F40" s="213">
        <v>0</v>
      </c>
      <c r="G40" s="414">
        <v>69.514387513610274</v>
      </c>
      <c r="H40" s="415">
        <v>63.263893491126382</v>
      </c>
      <c r="I40" s="415">
        <v>69.536128362384133</v>
      </c>
      <c r="J40" s="415">
        <v>94.001500775764981</v>
      </c>
      <c r="K40" s="416">
        <v>92.84429468875652</v>
      </c>
    </row>
    <row r="41" spans="1:11" x14ac:dyDescent="0.25">
      <c r="A41" s="69" t="s">
        <v>30</v>
      </c>
      <c r="B41" s="197" t="s">
        <v>314</v>
      </c>
      <c r="C41" s="72">
        <v>750</v>
      </c>
      <c r="D41" s="211">
        <v>218</v>
      </c>
      <c r="E41" s="212">
        <v>0</v>
      </c>
      <c r="F41" s="213">
        <v>0</v>
      </c>
      <c r="G41" s="414">
        <v>69.514387513610274</v>
      </c>
      <c r="H41" s="415">
        <v>63.263893491126382</v>
      </c>
      <c r="I41" s="415">
        <v>69.536128362384133</v>
      </c>
      <c r="J41" s="415">
        <v>94.001500775764981</v>
      </c>
      <c r="K41" s="416">
        <v>92.84429468875652</v>
      </c>
    </row>
    <row r="42" spans="1:11" x14ac:dyDescent="0.25">
      <c r="A42" s="69" t="s">
        <v>30</v>
      </c>
      <c r="B42" s="197" t="s">
        <v>314</v>
      </c>
      <c r="C42" s="72">
        <v>600</v>
      </c>
      <c r="D42" s="211">
        <v>120</v>
      </c>
      <c r="E42" s="212">
        <v>0</v>
      </c>
      <c r="F42" s="213">
        <v>0</v>
      </c>
      <c r="G42" s="414">
        <v>69.514387513610274</v>
      </c>
      <c r="H42" s="415">
        <v>63.263893491126382</v>
      </c>
      <c r="I42" s="415">
        <v>69.536128362384133</v>
      </c>
      <c r="J42" s="415">
        <v>94.001500775764981</v>
      </c>
      <c r="K42" s="416">
        <v>92.84429468875652</v>
      </c>
    </row>
    <row r="43" spans="1:11" x14ac:dyDescent="0.25">
      <c r="A43" s="69" t="s">
        <v>30</v>
      </c>
      <c r="B43" s="197" t="s">
        <v>315</v>
      </c>
      <c r="C43" s="72">
        <v>230</v>
      </c>
      <c r="D43" s="211">
        <v>17.45</v>
      </c>
      <c r="E43" s="212">
        <v>0</v>
      </c>
      <c r="F43" s="213">
        <v>0</v>
      </c>
      <c r="G43" s="414">
        <v>69.514387513610274</v>
      </c>
      <c r="H43" s="415">
        <v>63.263893491126382</v>
      </c>
      <c r="I43" s="415">
        <v>69.536128362384133</v>
      </c>
      <c r="J43" s="415">
        <v>94.001500775764981</v>
      </c>
      <c r="K43" s="416">
        <v>92.84429468875652</v>
      </c>
    </row>
    <row r="44" spans="1:11" x14ac:dyDescent="0.25">
      <c r="A44" s="69" t="s">
        <v>30</v>
      </c>
      <c r="B44" s="197" t="s">
        <v>315</v>
      </c>
      <c r="C44" s="72">
        <v>345</v>
      </c>
      <c r="D44" s="211">
        <v>33.409999999999997</v>
      </c>
      <c r="E44" s="212">
        <v>0</v>
      </c>
      <c r="F44" s="213">
        <v>0</v>
      </c>
      <c r="G44" s="414">
        <v>69.514387513610274</v>
      </c>
      <c r="H44" s="415">
        <v>63.263893491126382</v>
      </c>
      <c r="I44" s="415">
        <v>69.536128362384133</v>
      </c>
      <c r="J44" s="415">
        <v>94.001500775764981</v>
      </c>
      <c r="K44" s="416">
        <v>92.84429468875652</v>
      </c>
    </row>
    <row r="45" spans="1:11" x14ac:dyDescent="0.25">
      <c r="A45" s="69" t="s">
        <v>30</v>
      </c>
      <c r="B45" s="197" t="s">
        <v>315</v>
      </c>
      <c r="C45" s="72">
        <v>440</v>
      </c>
      <c r="D45" s="211">
        <v>43</v>
      </c>
      <c r="E45" s="212">
        <v>0</v>
      </c>
      <c r="F45" s="213">
        <v>0</v>
      </c>
      <c r="G45" s="414">
        <v>69.514387513610274</v>
      </c>
      <c r="H45" s="415">
        <v>63.263893491126382</v>
      </c>
      <c r="I45" s="415">
        <v>69.536128362384133</v>
      </c>
      <c r="J45" s="415">
        <v>94.001500775764981</v>
      </c>
      <c r="K45" s="416">
        <v>92.84429468875652</v>
      </c>
    </row>
    <row r="46" spans="1:11" x14ac:dyDescent="0.25">
      <c r="A46" s="69" t="s">
        <v>30</v>
      </c>
      <c r="B46" s="197" t="s">
        <v>315</v>
      </c>
      <c r="C46" s="72">
        <v>500</v>
      </c>
      <c r="D46" s="211">
        <v>48</v>
      </c>
      <c r="E46" s="212">
        <v>0</v>
      </c>
      <c r="F46" s="213">
        <v>0</v>
      </c>
      <c r="G46" s="414">
        <v>69.514387513610274</v>
      </c>
      <c r="H46" s="415">
        <v>63.263893491126382</v>
      </c>
      <c r="I46" s="415">
        <v>69.536128362384133</v>
      </c>
      <c r="J46" s="415">
        <v>94.001500775764981</v>
      </c>
      <c r="K46" s="416">
        <v>92.84429468875652</v>
      </c>
    </row>
    <row r="47" spans="1:11" x14ac:dyDescent="0.25">
      <c r="A47" s="69" t="s">
        <v>30</v>
      </c>
      <c r="B47" s="197" t="s">
        <v>315</v>
      </c>
      <c r="C47" s="72">
        <v>750</v>
      </c>
      <c r="D47" s="211">
        <v>63.97</v>
      </c>
      <c r="E47" s="212">
        <v>0</v>
      </c>
      <c r="F47" s="213">
        <v>0</v>
      </c>
      <c r="G47" s="414">
        <v>69.514387513610274</v>
      </c>
      <c r="H47" s="415">
        <v>63.263893491126382</v>
      </c>
      <c r="I47" s="415">
        <v>69.536128362384133</v>
      </c>
      <c r="J47" s="415">
        <v>94.001500775764981</v>
      </c>
      <c r="K47" s="416">
        <v>92.84429468875652</v>
      </c>
    </row>
    <row r="48" spans="1:11" x14ac:dyDescent="0.25">
      <c r="A48" s="69" t="s">
        <v>30</v>
      </c>
      <c r="B48" s="197" t="s">
        <v>315</v>
      </c>
      <c r="C48" s="72">
        <v>600</v>
      </c>
      <c r="D48" s="211">
        <v>41.21</v>
      </c>
      <c r="E48" s="212">
        <v>0</v>
      </c>
      <c r="F48" s="213">
        <v>0</v>
      </c>
      <c r="G48" s="414">
        <v>69.514387513610274</v>
      </c>
      <c r="H48" s="415">
        <v>63.263893491126382</v>
      </c>
      <c r="I48" s="415">
        <v>69.536128362384133</v>
      </c>
      <c r="J48" s="415">
        <v>94.001500775764981</v>
      </c>
      <c r="K48" s="416">
        <v>92.84429468875652</v>
      </c>
    </row>
    <row r="49" spans="1:11" x14ac:dyDescent="0.25">
      <c r="A49" s="69" t="s">
        <v>31</v>
      </c>
      <c r="B49" s="197" t="s">
        <v>314</v>
      </c>
      <c r="C49" s="72">
        <v>230</v>
      </c>
      <c r="D49" s="211">
        <v>7.17</v>
      </c>
      <c r="E49" s="212">
        <v>8.6300000000000008</v>
      </c>
      <c r="F49" s="213">
        <v>8.6300000000000008</v>
      </c>
      <c r="G49" s="414">
        <v>69.514387513610274</v>
      </c>
      <c r="H49" s="415">
        <v>63.263893491126382</v>
      </c>
      <c r="I49" s="415">
        <v>69.536128362384133</v>
      </c>
      <c r="J49" s="415">
        <v>94.001500775764981</v>
      </c>
      <c r="K49" s="416">
        <v>92.84429468875652</v>
      </c>
    </row>
    <row r="50" spans="1:11" x14ac:dyDescent="0.25">
      <c r="A50" s="69" t="s">
        <v>31</v>
      </c>
      <c r="B50" s="197" t="s">
        <v>314</v>
      </c>
      <c r="C50" s="72">
        <v>500</v>
      </c>
      <c r="D50" s="211">
        <v>116</v>
      </c>
      <c r="E50" s="212">
        <v>139.21</v>
      </c>
      <c r="F50" s="213">
        <v>139.21</v>
      </c>
      <c r="G50" s="414">
        <v>69.514387513610274</v>
      </c>
      <c r="H50" s="415">
        <v>63.263893491126382</v>
      </c>
      <c r="I50" s="415">
        <v>69.536128362384133</v>
      </c>
      <c r="J50" s="415">
        <v>94.001500775764981</v>
      </c>
      <c r="K50" s="416">
        <v>92.84429468875652</v>
      </c>
    </row>
    <row r="51" spans="1:11" x14ac:dyDescent="0.25">
      <c r="A51" s="69" t="s">
        <v>31</v>
      </c>
      <c r="B51" s="197" t="s">
        <v>314</v>
      </c>
      <c r="C51" s="72">
        <v>600</v>
      </c>
      <c r="D51" s="211">
        <v>120</v>
      </c>
      <c r="E51" s="212">
        <v>0</v>
      </c>
      <c r="F51" s="213">
        <v>0</v>
      </c>
      <c r="G51" s="414">
        <v>69.514387513610274</v>
      </c>
      <c r="H51" s="415">
        <v>63.263893491126382</v>
      </c>
      <c r="I51" s="415">
        <v>69.536128362384133</v>
      </c>
      <c r="J51" s="415">
        <v>94.001500775764981</v>
      </c>
      <c r="K51" s="416">
        <v>92.84429468875652</v>
      </c>
    </row>
    <row r="52" spans="1:11" x14ac:dyDescent="0.25">
      <c r="A52" s="69" t="s">
        <v>31</v>
      </c>
      <c r="B52" s="197" t="s">
        <v>315</v>
      </c>
      <c r="C52" s="72">
        <v>230</v>
      </c>
      <c r="D52" s="211">
        <v>12.81</v>
      </c>
      <c r="E52" s="212">
        <v>23.04</v>
      </c>
      <c r="F52" s="213">
        <v>23.04</v>
      </c>
      <c r="G52" s="414">
        <v>69.514387513610274</v>
      </c>
      <c r="H52" s="415">
        <v>63.263893491126382</v>
      </c>
      <c r="I52" s="415">
        <v>69.536128362384133</v>
      </c>
      <c r="J52" s="415">
        <v>94.001500775764981</v>
      </c>
      <c r="K52" s="416">
        <v>92.84429468875652</v>
      </c>
    </row>
    <row r="53" spans="1:11" x14ac:dyDescent="0.25">
      <c r="A53" s="69" t="s">
        <v>31</v>
      </c>
      <c r="B53" s="197" t="s">
        <v>315</v>
      </c>
      <c r="C53" s="72">
        <v>500</v>
      </c>
      <c r="D53" s="211">
        <v>28.71</v>
      </c>
      <c r="E53" s="212">
        <v>51.67</v>
      </c>
      <c r="F53" s="213">
        <v>51.67</v>
      </c>
      <c r="G53" s="414">
        <v>69.514387513610274</v>
      </c>
      <c r="H53" s="415">
        <v>63.263893491126382</v>
      </c>
      <c r="I53" s="415">
        <v>69.536128362384133</v>
      </c>
      <c r="J53" s="415">
        <v>94.001500775764981</v>
      </c>
      <c r="K53" s="416">
        <v>92.84429468875652</v>
      </c>
    </row>
    <row r="54" spans="1:11" x14ac:dyDescent="0.25">
      <c r="A54" s="69" t="s">
        <v>31</v>
      </c>
      <c r="B54" s="197" t="s">
        <v>315</v>
      </c>
      <c r="C54" s="72">
        <v>600</v>
      </c>
      <c r="D54" s="211">
        <v>41.21</v>
      </c>
      <c r="E54" s="212">
        <v>0</v>
      </c>
      <c r="F54" s="213">
        <v>0</v>
      </c>
      <c r="G54" s="414">
        <v>69.514387513610274</v>
      </c>
      <c r="H54" s="415">
        <v>63.263893491126382</v>
      </c>
      <c r="I54" s="415">
        <v>69.536128362384133</v>
      </c>
      <c r="J54" s="415">
        <v>94.001500775764981</v>
      </c>
      <c r="K54" s="416">
        <v>92.84429468875652</v>
      </c>
    </row>
    <row r="55" spans="1:11" x14ac:dyDescent="0.25">
      <c r="A55" s="69" t="s">
        <v>32</v>
      </c>
      <c r="B55" s="197" t="s">
        <v>314</v>
      </c>
      <c r="C55" s="72">
        <v>230</v>
      </c>
      <c r="D55" s="211">
        <v>7.17</v>
      </c>
      <c r="E55" s="212">
        <v>8.6300000000000008</v>
      </c>
      <c r="F55" s="213">
        <v>8.6300000000000008</v>
      </c>
      <c r="G55" s="414">
        <v>69.514387513610274</v>
      </c>
      <c r="H55" s="415">
        <v>63.263893491126382</v>
      </c>
      <c r="I55" s="415">
        <v>69.536128362384133</v>
      </c>
      <c r="J55" s="415">
        <v>94.001500775764981</v>
      </c>
      <c r="K55" s="416">
        <v>92.84429468875652</v>
      </c>
    </row>
    <row r="56" spans="1:11" x14ac:dyDescent="0.25">
      <c r="A56" s="69" t="s">
        <v>32</v>
      </c>
      <c r="B56" s="197" t="s">
        <v>314</v>
      </c>
      <c r="C56" s="72">
        <v>500</v>
      </c>
      <c r="D56" s="211">
        <v>116</v>
      </c>
      <c r="E56" s="212">
        <v>139.21</v>
      </c>
      <c r="F56" s="213">
        <v>139.21</v>
      </c>
      <c r="G56" s="414">
        <v>69.514387513610274</v>
      </c>
      <c r="H56" s="415">
        <v>63.263893491126382</v>
      </c>
      <c r="I56" s="415">
        <v>69.536128362384133</v>
      </c>
      <c r="J56" s="415">
        <v>94.001500775764981</v>
      </c>
      <c r="K56" s="416">
        <v>92.84429468875652</v>
      </c>
    </row>
    <row r="57" spans="1:11" x14ac:dyDescent="0.25">
      <c r="A57" s="69" t="s">
        <v>32</v>
      </c>
      <c r="B57" s="197" t="s">
        <v>314</v>
      </c>
      <c r="C57" s="72">
        <v>600</v>
      </c>
      <c r="D57" s="211">
        <v>120</v>
      </c>
      <c r="E57" s="212">
        <v>0</v>
      </c>
      <c r="F57" s="213">
        <v>0</v>
      </c>
      <c r="G57" s="414">
        <v>69.514387513610274</v>
      </c>
      <c r="H57" s="415">
        <v>63.263893491126382</v>
      </c>
      <c r="I57" s="415">
        <v>69.536128362384133</v>
      </c>
      <c r="J57" s="415">
        <v>94.001500775764981</v>
      </c>
      <c r="K57" s="416">
        <v>92.84429468875652</v>
      </c>
    </row>
    <row r="58" spans="1:11" x14ac:dyDescent="0.25">
      <c r="A58" s="69" t="s">
        <v>32</v>
      </c>
      <c r="B58" s="197" t="s">
        <v>315</v>
      </c>
      <c r="C58" s="72">
        <v>230</v>
      </c>
      <c r="D58" s="211">
        <v>12.81</v>
      </c>
      <c r="E58" s="212">
        <v>23.04</v>
      </c>
      <c r="F58" s="213">
        <v>23.04</v>
      </c>
      <c r="G58" s="414">
        <v>69.514387513610274</v>
      </c>
      <c r="H58" s="415">
        <v>63.263893491126382</v>
      </c>
      <c r="I58" s="415">
        <v>69.536128362384133</v>
      </c>
      <c r="J58" s="415">
        <v>94.001500775764981</v>
      </c>
      <c r="K58" s="416">
        <v>92.84429468875652</v>
      </c>
    </row>
    <row r="59" spans="1:11" x14ac:dyDescent="0.25">
      <c r="A59" s="69" t="s">
        <v>32</v>
      </c>
      <c r="B59" s="197" t="s">
        <v>315</v>
      </c>
      <c r="C59" s="72">
        <v>500</v>
      </c>
      <c r="D59" s="211">
        <v>28.71</v>
      </c>
      <c r="E59" s="212">
        <v>51.67</v>
      </c>
      <c r="F59" s="213">
        <v>51.67</v>
      </c>
      <c r="G59" s="414">
        <v>69.514387513610274</v>
      </c>
      <c r="H59" s="415">
        <v>63.263893491126382</v>
      </c>
      <c r="I59" s="415">
        <v>69.536128362384133</v>
      </c>
      <c r="J59" s="415">
        <v>94.001500775764981</v>
      </c>
      <c r="K59" s="416">
        <v>92.84429468875652</v>
      </c>
    </row>
    <row r="60" spans="1:11" x14ac:dyDescent="0.25">
      <c r="A60" s="69" t="s">
        <v>32</v>
      </c>
      <c r="B60" s="197" t="s">
        <v>315</v>
      </c>
      <c r="C60" s="72">
        <v>600</v>
      </c>
      <c r="D60" s="211">
        <v>41.21</v>
      </c>
      <c r="E60" s="212">
        <v>0</v>
      </c>
      <c r="F60" s="213">
        <v>0</v>
      </c>
      <c r="G60" s="414">
        <v>69.514387513610274</v>
      </c>
      <c r="H60" s="415">
        <v>63.263893491126382</v>
      </c>
      <c r="I60" s="415">
        <v>69.536128362384133</v>
      </c>
      <c r="J60" s="415">
        <v>94.001500775764981</v>
      </c>
      <c r="K60" s="416">
        <v>92.84429468875652</v>
      </c>
    </row>
    <row r="61" spans="1:11" x14ac:dyDescent="0.25">
      <c r="A61" s="69" t="s">
        <v>33</v>
      </c>
      <c r="B61" s="197" t="s">
        <v>314</v>
      </c>
      <c r="C61" s="72">
        <v>230</v>
      </c>
      <c r="D61" s="211">
        <v>29.4</v>
      </c>
      <c r="E61" s="212">
        <v>0</v>
      </c>
      <c r="F61" s="213">
        <v>0</v>
      </c>
      <c r="G61" s="414">
        <v>69.514387513610274</v>
      </c>
      <c r="H61" s="415">
        <v>63.263893491126382</v>
      </c>
      <c r="I61" s="415">
        <v>69.536128362384133</v>
      </c>
      <c r="J61" s="415">
        <v>94.001500775764981</v>
      </c>
      <c r="K61" s="416">
        <v>92.84429468875652</v>
      </c>
    </row>
    <row r="62" spans="1:11" x14ac:dyDescent="0.25">
      <c r="A62" s="69" t="s">
        <v>33</v>
      </c>
      <c r="B62" s="197" t="s">
        <v>314</v>
      </c>
      <c r="C62" s="72">
        <v>600</v>
      </c>
      <c r="D62" s="211">
        <v>120</v>
      </c>
      <c r="E62" s="212">
        <v>0</v>
      </c>
      <c r="F62" s="213">
        <v>0</v>
      </c>
      <c r="G62" s="414">
        <v>69.514387513610274</v>
      </c>
      <c r="H62" s="415">
        <v>63.263893491126382</v>
      </c>
      <c r="I62" s="415">
        <v>69.536128362384133</v>
      </c>
      <c r="J62" s="415">
        <v>94.001500775764981</v>
      </c>
      <c r="K62" s="416">
        <v>92.84429468875652</v>
      </c>
    </row>
    <row r="63" spans="1:11" x14ac:dyDescent="0.25">
      <c r="A63" s="69" t="s">
        <v>33</v>
      </c>
      <c r="B63" s="197" t="s">
        <v>315</v>
      </c>
      <c r="C63" s="72">
        <v>600</v>
      </c>
      <c r="D63" s="211">
        <v>41.21</v>
      </c>
      <c r="E63" s="212">
        <v>0</v>
      </c>
      <c r="F63" s="213">
        <v>0</v>
      </c>
      <c r="G63" s="414">
        <v>69.514387513610274</v>
      </c>
      <c r="H63" s="415">
        <v>63.263893491126382</v>
      </c>
      <c r="I63" s="415">
        <v>69.536128362384133</v>
      </c>
      <c r="J63" s="415">
        <v>94.001500775764981</v>
      </c>
      <c r="K63" s="416">
        <v>92.84429468875652</v>
      </c>
    </row>
    <row r="64" spans="1:11" x14ac:dyDescent="0.25">
      <c r="A64" s="69" t="s">
        <v>33</v>
      </c>
      <c r="B64" s="197" t="s">
        <v>315</v>
      </c>
      <c r="C64" s="72">
        <v>230</v>
      </c>
      <c r="D64" s="211">
        <v>17.45</v>
      </c>
      <c r="E64" s="212">
        <v>0</v>
      </c>
      <c r="F64" s="213">
        <v>0</v>
      </c>
      <c r="G64" s="414">
        <v>69.514387513610274</v>
      </c>
      <c r="H64" s="415">
        <v>63.263893491126382</v>
      </c>
      <c r="I64" s="415">
        <v>69.536128362384133</v>
      </c>
      <c r="J64" s="415">
        <v>94.001500775764981</v>
      </c>
      <c r="K64" s="416">
        <v>92.84429468875652</v>
      </c>
    </row>
    <row r="65" spans="1:11" x14ac:dyDescent="0.25">
      <c r="A65" s="69" t="s">
        <v>34</v>
      </c>
      <c r="B65" s="197" t="s">
        <v>314</v>
      </c>
      <c r="C65" s="72">
        <v>600</v>
      </c>
      <c r="D65" s="211">
        <v>120</v>
      </c>
      <c r="E65" s="212">
        <v>0</v>
      </c>
      <c r="F65" s="213">
        <v>0</v>
      </c>
      <c r="G65" s="414">
        <v>69.514387513610274</v>
      </c>
      <c r="H65" s="415">
        <v>63.263893491126382</v>
      </c>
      <c r="I65" s="415">
        <v>69.536128362384133</v>
      </c>
      <c r="J65" s="415">
        <v>94.001500775764981</v>
      </c>
      <c r="K65" s="416">
        <v>92.84429468875652</v>
      </c>
    </row>
    <row r="66" spans="1:11" x14ac:dyDescent="0.25">
      <c r="A66" s="69" t="s">
        <v>34</v>
      </c>
      <c r="B66" s="197" t="s">
        <v>315</v>
      </c>
      <c r="C66" s="72">
        <v>600</v>
      </c>
      <c r="D66" s="211">
        <v>41.21</v>
      </c>
      <c r="E66" s="212">
        <v>0</v>
      </c>
      <c r="F66" s="213">
        <v>0</v>
      </c>
      <c r="G66" s="414">
        <v>69.514387513610274</v>
      </c>
      <c r="H66" s="415">
        <v>63.263893491126382</v>
      </c>
      <c r="I66" s="415">
        <v>69.536128362384133</v>
      </c>
      <c r="J66" s="415">
        <v>94.001500775764981</v>
      </c>
      <c r="K66" s="416">
        <v>92.84429468875652</v>
      </c>
    </row>
    <row r="67" spans="1:11" x14ac:dyDescent="0.25">
      <c r="A67" s="69" t="s">
        <v>35</v>
      </c>
      <c r="B67" s="197" t="s">
        <v>315</v>
      </c>
      <c r="C67" s="72">
        <v>600</v>
      </c>
      <c r="D67" s="211">
        <v>41.21</v>
      </c>
      <c r="E67" s="212">
        <v>0</v>
      </c>
      <c r="F67" s="213">
        <v>0</v>
      </c>
      <c r="G67" s="414">
        <v>69.514387513610274</v>
      </c>
      <c r="H67" s="415">
        <v>63.263893491126382</v>
      </c>
      <c r="I67" s="415">
        <v>69.536128362384133</v>
      </c>
      <c r="J67" s="415">
        <v>94.001500775764981</v>
      </c>
      <c r="K67" s="416">
        <v>92.84429468875652</v>
      </c>
    </row>
    <row r="68" spans="1:11" x14ac:dyDescent="0.25">
      <c r="A68" s="69" t="s">
        <v>35</v>
      </c>
      <c r="B68" s="197" t="s">
        <v>314</v>
      </c>
      <c r="C68" s="72">
        <v>600</v>
      </c>
      <c r="D68" s="211">
        <v>120</v>
      </c>
      <c r="E68" s="212">
        <v>0</v>
      </c>
      <c r="F68" s="213">
        <v>0</v>
      </c>
      <c r="G68" s="414">
        <v>69.514387513610274</v>
      </c>
      <c r="H68" s="415">
        <v>63.263893491126382</v>
      </c>
      <c r="I68" s="415">
        <v>69.536128362384133</v>
      </c>
      <c r="J68" s="415">
        <v>94.001500775764981</v>
      </c>
      <c r="K68" s="416">
        <v>92.84429468875652</v>
      </c>
    </row>
    <row r="69" spans="1:11" x14ac:dyDescent="0.25">
      <c r="A69" s="69" t="s">
        <v>35</v>
      </c>
      <c r="B69" s="197" t="s">
        <v>315</v>
      </c>
      <c r="C69" s="72">
        <v>69</v>
      </c>
      <c r="D69" s="211">
        <v>14</v>
      </c>
      <c r="E69" s="212">
        <v>23</v>
      </c>
      <c r="F69" s="213">
        <v>23</v>
      </c>
      <c r="G69" s="414">
        <v>69.514387513610274</v>
      </c>
      <c r="H69" s="415">
        <v>63.263893491126382</v>
      </c>
      <c r="I69" s="415">
        <v>69.536128362384133</v>
      </c>
      <c r="J69" s="415">
        <v>94.001500775764981</v>
      </c>
      <c r="K69" s="416">
        <v>92.84429468875652</v>
      </c>
    </row>
    <row r="70" spans="1:11" x14ac:dyDescent="0.25">
      <c r="A70" s="69" t="s">
        <v>35</v>
      </c>
      <c r="B70" s="197" t="s">
        <v>315</v>
      </c>
      <c r="C70" s="72">
        <v>138</v>
      </c>
      <c r="D70" s="211">
        <v>21</v>
      </c>
      <c r="E70" s="212">
        <v>28</v>
      </c>
      <c r="F70" s="213">
        <v>28</v>
      </c>
      <c r="G70" s="414">
        <v>69.514387513610274</v>
      </c>
      <c r="H70" s="415">
        <v>63.263893491126382</v>
      </c>
      <c r="I70" s="415">
        <v>69.536128362384133</v>
      </c>
      <c r="J70" s="415">
        <v>94.001500775764981</v>
      </c>
      <c r="K70" s="416">
        <v>92.84429468875652</v>
      </c>
    </row>
    <row r="71" spans="1:11" ht="15.75" thickBot="1" x14ac:dyDescent="0.3">
      <c r="A71" s="70" t="s">
        <v>35</v>
      </c>
      <c r="B71" s="198" t="s">
        <v>315</v>
      </c>
      <c r="C71" s="73">
        <v>230</v>
      </c>
      <c r="D71" s="214">
        <v>30.33</v>
      </c>
      <c r="E71" s="215">
        <v>34.67</v>
      </c>
      <c r="F71" s="216">
        <v>34.67</v>
      </c>
      <c r="G71" s="411">
        <v>69.514387513610274</v>
      </c>
      <c r="H71" s="412">
        <v>63.263893491126382</v>
      </c>
      <c r="I71" s="412">
        <v>69.536128362384133</v>
      </c>
      <c r="J71" s="412">
        <v>94.001500775764981</v>
      </c>
      <c r="K71" s="413">
        <v>92.84429468875652</v>
      </c>
    </row>
  </sheetData>
  <mergeCells count="3">
    <mergeCell ref="B5:C5"/>
    <mergeCell ref="D5:F5"/>
    <mergeCell ref="G5:K5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16"/>
  <dimension ref="A2:M61"/>
  <sheetViews>
    <sheetView showGridLines="0" workbookViewId="0"/>
  </sheetViews>
  <sheetFormatPr defaultRowHeight="15" x14ac:dyDescent="0.25"/>
  <cols>
    <col min="1" max="1" width="29.85546875" customWidth="1"/>
    <col min="2" max="2" width="12.28515625" customWidth="1"/>
    <col min="3" max="3" width="20.7109375" customWidth="1"/>
    <col min="4" max="7" width="10.7109375" customWidth="1"/>
    <col min="8" max="12" width="12.7109375" style="74" customWidth="1"/>
  </cols>
  <sheetData>
    <row r="2" spans="1:13" s="98" customFormat="1" ht="15.75" x14ac:dyDescent="0.25">
      <c r="B2" s="101" t="s">
        <v>749</v>
      </c>
      <c r="D2" s="203"/>
      <c r="E2" s="204"/>
      <c r="F2" s="204"/>
      <c r="G2" s="99"/>
      <c r="H2" s="99"/>
      <c r="I2" s="99"/>
      <c r="J2" s="99"/>
      <c r="K2" s="262"/>
      <c r="L2" s="99"/>
      <c r="M2" s="99"/>
    </row>
    <row r="3" spans="1:13" s="98" customFormat="1" ht="15.75" x14ac:dyDescent="0.25">
      <c r="B3" s="101" t="s">
        <v>516</v>
      </c>
      <c r="D3" s="203"/>
      <c r="E3" s="204"/>
      <c r="F3" s="272"/>
      <c r="G3" s="99"/>
      <c r="H3" s="99"/>
      <c r="I3" s="99"/>
      <c r="J3" s="99"/>
      <c r="K3" s="262"/>
      <c r="L3" s="99"/>
      <c r="M3" s="99"/>
    </row>
    <row r="4" spans="1:13" ht="15.75" thickBot="1" x14ac:dyDescent="0.3">
      <c r="A4" s="3"/>
      <c r="B4" s="4"/>
      <c r="C4" s="4"/>
      <c r="D4" s="205"/>
      <c r="E4" s="206"/>
      <c r="F4" s="207"/>
    </row>
    <row r="5" spans="1:13" ht="18" customHeight="1" thickBot="1" x14ac:dyDescent="0.3">
      <c r="A5" s="199" t="s">
        <v>517</v>
      </c>
      <c r="B5" s="576" t="s">
        <v>518</v>
      </c>
      <c r="C5" s="573"/>
      <c r="D5" s="602" t="s">
        <v>512</v>
      </c>
      <c r="E5" s="603"/>
      <c r="F5" s="603"/>
      <c r="G5" s="604"/>
      <c r="H5" s="605" t="s">
        <v>515</v>
      </c>
      <c r="I5" s="606"/>
      <c r="J5" s="606"/>
      <c r="K5" s="606"/>
      <c r="L5" s="607"/>
    </row>
    <row r="6" spans="1:13" x14ac:dyDescent="0.25">
      <c r="A6" s="28" t="s">
        <v>291</v>
      </c>
      <c r="B6" s="29" t="s">
        <v>293</v>
      </c>
      <c r="C6" s="265" t="s">
        <v>311</v>
      </c>
      <c r="D6" s="28" t="s">
        <v>38</v>
      </c>
      <c r="E6" s="29" t="s">
        <v>39</v>
      </c>
      <c r="F6" s="29" t="s">
        <v>513</v>
      </c>
      <c r="G6" s="269" t="s">
        <v>40</v>
      </c>
      <c r="H6" s="266" t="s">
        <v>344</v>
      </c>
      <c r="I6" s="263" t="s">
        <v>345</v>
      </c>
      <c r="J6" s="263" t="s">
        <v>346</v>
      </c>
      <c r="K6" s="263" t="s">
        <v>347</v>
      </c>
      <c r="L6" s="264" t="s">
        <v>348</v>
      </c>
    </row>
    <row r="7" spans="1:13" x14ac:dyDescent="0.25">
      <c r="A7" s="30" t="s">
        <v>26</v>
      </c>
      <c r="B7" s="20">
        <v>69</v>
      </c>
      <c r="C7" s="267">
        <v>1</v>
      </c>
      <c r="D7" s="270">
        <v>7.23</v>
      </c>
      <c r="E7" s="2">
        <v>7.23</v>
      </c>
      <c r="F7" s="2">
        <v>7.23</v>
      </c>
      <c r="G7" s="31">
        <v>14.46</v>
      </c>
      <c r="H7" s="399">
        <v>523.20385457021598</v>
      </c>
      <c r="I7" s="400">
        <v>523.20385457021598</v>
      </c>
      <c r="J7" s="400">
        <v>523.20385457021598</v>
      </c>
      <c r="K7" s="400">
        <v>544.75994710065038</v>
      </c>
      <c r="L7" s="401">
        <v>552.93134630716008</v>
      </c>
    </row>
    <row r="8" spans="1:13" x14ac:dyDescent="0.25">
      <c r="A8" s="30" t="s">
        <v>26</v>
      </c>
      <c r="B8" s="20">
        <v>138</v>
      </c>
      <c r="C8" s="267">
        <v>1</v>
      </c>
      <c r="D8" s="270">
        <v>7.05</v>
      </c>
      <c r="E8" s="2">
        <v>7.05</v>
      </c>
      <c r="F8" s="2">
        <v>7.05</v>
      </c>
      <c r="G8" s="31">
        <v>14.1</v>
      </c>
      <c r="H8" s="402">
        <v>538.94458565530249</v>
      </c>
      <c r="I8" s="403">
        <v>538.94458565530249</v>
      </c>
      <c r="J8" s="403">
        <v>538.94458565530249</v>
      </c>
      <c r="K8" s="403">
        <v>561.14919912609867</v>
      </c>
      <c r="L8" s="404">
        <v>569.56643711299012</v>
      </c>
    </row>
    <row r="9" spans="1:13" x14ac:dyDescent="0.25">
      <c r="A9" s="30" t="s">
        <v>26</v>
      </c>
      <c r="B9" s="20">
        <v>230</v>
      </c>
      <c r="C9" s="267">
        <v>1</v>
      </c>
      <c r="D9" s="270">
        <v>6.89</v>
      </c>
      <c r="E9" s="2">
        <v>6.89</v>
      </c>
      <c r="F9" s="2">
        <v>6.89</v>
      </c>
      <c r="G9" s="31">
        <v>13.78</v>
      </c>
      <c r="H9" s="402">
        <v>745.35369470894477</v>
      </c>
      <c r="I9" s="403">
        <v>745.35369470894477</v>
      </c>
      <c r="J9" s="403">
        <v>745.35369470894477</v>
      </c>
      <c r="K9" s="403">
        <v>776.06240044706533</v>
      </c>
      <c r="L9" s="404">
        <v>787.70333645377116</v>
      </c>
    </row>
    <row r="10" spans="1:13" x14ac:dyDescent="0.25">
      <c r="A10" s="30" t="s">
        <v>26</v>
      </c>
      <c r="B10" s="20">
        <v>345</v>
      </c>
      <c r="C10" s="267">
        <v>2</v>
      </c>
      <c r="D10" s="270">
        <v>6.8</v>
      </c>
      <c r="E10" s="2">
        <v>6.8</v>
      </c>
      <c r="F10" s="2">
        <v>6.8</v>
      </c>
      <c r="G10" s="31">
        <v>13.6</v>
      </c>
      <c r="H10" s="402">
        <v>2215.1695246373124</v>
      </c>
      <c r="I10" s="403">
        <v>2215.1695246373124</v>
      </c>
      <c r="J10" s="403">
        <v>2215.1695246373124</v>
      </c>
      <c r="K10" s="403">
        <v>2306.4349058583757</v>
      </c>
      <c r="L10" s="404">
        <v>2341.0314294462501</v>
      </c>
    </row>
    <row r="11" spans="1:13" x14ac:dyDescent="0.25">
      <c r="A11" s="30" t="s">
        <v>26</v>
      </c>
      <c r="B11" s="20">
        <v>440</v>
      </c>
      <c r="C11" s="267">
        <v>3</v>
      </c>
      <c r="D11" s="270">
        <v>6.6818999999999997</v>
      </c>
      <c r="E11" s="2">
        <v>6.6818999999999997</v>
      </c>
      <c r="F11" s="2">
        <v>6.6818999999999997</v>
      </c>
      <c r="G11" s="31">
        <v>13.363799999999999</v>
      </c>
      <c r="H11" s="402">
        <v>2679.6213510810276</v>
      </c>
      <c r="I11" s="403">
        <v>2679.6213510810276</v>
      </c>
      <c r="J11" s="403">
        <v>2679.6213510810276</v>
      </c>
      <c r="K11" s="403">
        <v>2790.0222307493909</v>
      </c>
      <c r="L11" s="404">
        <v>2831.8725642106315</v>
      </c>
    </row>
    <row r="12" spans="1:13" x14ac:dyDescent="0.25">
      <c r="A12" s="30" t="s">
        <v>26</v>
      </c>
      <c r="B12" s="20">
        <v>500</v>
      </c>
      <c r="C12" s="267">
        <v>3</v>
      </c>
      <c r="D12" s="270">
        <v>6.64</v>
      </c>
      <c r="E12" s="2">
        <v>6.64</v>
      </c>
      <c r="F12" s="2">
        <v>6.64</v>
      </c>
      <c r="G12" s="31">
        <v>13.28</v>
      </c>
      <c r="H12" s="402">
        <v>2679.6213510810276</v>
      </c>
      <c r="I12" s="403">
        <v>2679.6213510810276</v>
      </c>
      <c r="J12" s="403">
        <v>2679.6213510810276</v>
      </c>
      <c r="K12" s="403">
        <v>2790.0222307493909</v>
      </c>
      <c r="L12" s="404">
        <v>2831.8725642106315</v>
      </c>
    </row>
    <row r="13" spans="1:13" x14ac:dyDescent="0.25">
      <c r="A13" s="30" t="s">
        <v>26</v>
      </c>
      <c r="B13" s="20">
        <v>750</v>
      </c>
      <c r="C13" s="267">
        <v>4</v>
      </c>
      <c r="D13" s="270">
        <v>6.63</v>
      </c>
      <c r="E13" s="2">
        <v>6.63</v>
      </c>
      <c r="F13" s="2">
        <v>6.63</v>
      </c>
      <c r="G13" s="31">
        <v>13.25</v>
      </c>
      <c r="H13" s="402">
        <v>4244.6711105600098</v>
      </c>
      <c r="I13" s="403">
        <v>4244.6711105600098</v>
      </c>
      <c r="J13" s="403">
        <v>4244.6711105600098</v>
      </c>
      <c r="K13" s="403">
        <v>4419.5523206681701</v>
      </c>
      <c r="L13" s="404">
        <v>4485.8456054781918</v>
      </c>
    </row>
    <row r="14" spans="1:13" x14ac:dyDescent="0.25">
      <c r="A14" s="30" t="s">
        <v>27</v>
      </c>
      <c r="B14" s="20">
        <v>230</v>
      </c>
      <c r="C14" s="267">
        <v>1</v>
      </c>
      <c r="D14" s="270">
        <v>7.54</v>
      </c>
      <c r="E14" s="2">
        <v>7.54</v>
      </c>
      <c r="F14" s="2">
        <v>7.54</v>
      </c>
      <c r="G14" s="31">
        <v>15.08</v>
      </c>
      <c r="H14" s="402">
        <v>745.35369470894477</v>
      </c>
      <c r="I14" s="403">
        <v>745.35369470894477</v>
      </c>
      <c r="J14" s="403">
        <v>745.35369470894477</v>
      </c>
      <c r="K14" s="403">
        <v>776.06240044706533</v>
      </c>
      <c r="L14" s="404">
        <v>787.70333645377116</v>
      </c>
    </row>
    <row r="15" spans="1:13" x14ac:dyDescent="0.25">
      <c r="A15" s="30" t="s">
        <v>27</v>
      </c>
      <c r="B15" s="20">
        <v>500</v>
      </c>
      <c r="C15" s="267">
        <v>3</v>
      </c>
      <c r="D15" s="270">
        <v>7.11</v>
      </c>
      <c r="E15" s="2">
        <v>7.11</v>
      </c>
      <c r="F15" s="2">
        <v>7.11</v>
      </c>
      <c r="G15" s="31">
        <v>14.22</v>
      </c>
      <c r="H15" s="402">
        <v>2679.6213510810276</v>
      </c>
      <c r="I15" s="403">
        <v>2679.6213510810276</v>
      </c>
      <c r="J15" s="403">
        <v>2679.6213510810276</v>
      </c>
      <c r="K15" s="403">
        <v>2790.0222307493909</v>
      </c>
      <c r="L15" s="404">
        <v>2831.8725642106315</v>
      </c>
    </row>
    <row r="16" spans="1:13" x14ac:dyDescent="0.25">
      <c r="A16" s="30" t="s">
        <v>28</v>
      </c>
      <c r="B16" s="20">
        <v>69</v>
      </c>
      <c r="C16" s="267">
        <v>1</v>
      </c>
      <c r="D16" s="270">
        <v>8.76</v>
      </c>
      <c r="E16" s="2">
        <v>8.76</v>
      </c>
      <c r="F16" s="2">
        <v>8.76</v>
      </c>
      <c r="G16" s="31">
        <v>17.52</v>
      </c>
      <c r="H16" s="402">
        <v>523.20385457021598</v>
      </c>
      <c r="I16" s="403">
        <v>523.20385457021598</v>
      </c>
      <c r="J16" s="403">
        <v>523.20385457021598</v>
      </c>
      <c r="K16" s="403">
        <v>544.75994710065038</v>
      </c>
      <c r="L16" s="404">
        <v>552.93134630716008</v>
      </c>
    </row>
    <row r="17" spans="1:12" x14ac:dyDescent="0.25">
      <c r="A17" s="30" t="s">
        <v>28</v>
      </c>
      <c r="B17" s="20">
        <v>138</v>
      </c>
      <c r="C17" s="267">
        <v>1</v>
      </c>
      <c r="D17" s="270">
        <v>8</v>
      </c>
      <c r="E17" s="2">
        <v>8</v>
      </c>
      <c r="F17" s="2">
        <v>8</v>
      </c>
      <c r="G17" s="31">
        <v>16</v>
      </c>
      <c r="H17" s="402">
        <v>538.94458565530249</v>
      </c>
      <c r="I17" s="403">
        <v>538.94458565530249</v>
      </c>
      <c r="J17" s="403">
        <v>538.94458565530249</v>
      </c>
      <c r="K17" s="403">
        <v>561.14919912609867</v>
      </c>
      <c r="L17" s="404">
        <v>569.56643711299012</v>
      </c>
    </row>
    <row r="18" spans="1:12" x14ac:dyDescent="0.25">
      <c r="A18" s="30" t="s">
        <v>30</v>
      </c>
      <c r="B18" s="20">
        <v>230</v>
      </c>
      <c r="C18" s="267">
        <v>1</v>
      </c>
      <c r="D18" s="270">
        <v>6.09</v>
      </c>
      <c r="E18" s="2">
        <v>6.09</v>
      </c>
      <c r="F18" s="2">
        <v>6.09</v>
      </c>
      <c r="G18" s="31">
        <v>6.09</v>
      </c>
      <c r="H18" s="402">
        <v>745.35369470894477</v>
      </c>
      <c r="I18" s="403">
        <v>745.35369470894477</v>
      </c>
      <c r="J18" s="403">
        <v>745.35369470894477</v>
      </c>
      <c r="K18" s="403">
        <v>776.06240044706533</v>
      </c>
      <c r="L18" s="404">
        <v>787.70333645377116</v>
      </c>
    </row>
    <row r="19" spans="1:12" x14ac:dyDescent="0.25">
      <c r="A19" s="30" t="s">
        <v>30</v>
      </c>
      <c r="B19" s="20">
        <v>345</v>
      </c>
      <c r="C19" s="267">
        <v>2</v>
      </c>
      <c r="D19" s="270">
        <v>6.45</v>
      </c>
      <c r="E19" s="2">
        <v>6.45</v>
      </c>
      <c r="F19" s="2">
        <v>6.45</v>
      </c>
      <c r="G19" s="31">
        <v>6.45</v>
      </c>
      <c r="H19" s="402">
        <v>2215.1695246373124</v>
      </c>
      <c r="I19" s="403">
        <v>2215.1695246373124</v>
      </c>
      <c r="J19" s="403">
        <v>2215.1695246373124</v>
      </c>
      <c r="K19" s="403">
        <v>2306.4349058583757</v>
      </c>
      <c r="L19" s="404">
        <v>2341.0314294462501</v>
      </c>
    </row>
    <row r="20" spans="1:12" x14ac:dyDescent="0.25">
      <c r="A20" s="30" t="s">
        <v>30</v>
      </c>
      <c r="B20" s="20">
        <v>440</v>
      </c>
      <c r="C20" s="267">
        <v>3</v>
      </c>
      <c r="D20" s="270">
        <v>6.89</v>
      </c>
      <c r="E20" s="2">
        <v>6.89</v>
      </c>
      <c r="F20" s="2">
        <v>6.89</v>
      </c>
      <c r="G20" s="31">
        <v>6.89</v>
      </c>
      <c r="H20" s="402">
        <v>2679.6213510810276</v>
      </c>
      <c r="I20" s="403">
        <v>2679.6213510810276</v>
      </c>
      <c r="J20" s="403">
        <v>2679.6213510810276</v>
      </c>
      <c r="K20" s="403">
        <v>2790.0222307493909</v>
      </c>
      <c r="L20" s="404">
        <v>2831.8725642106315</v>
      </c>
    </row>
    <row r="21" spans="1:12" x14ac:dyDescent="0.25">
      <c r="A21" s="30" t="s">
        <v>30</v>
      </c>
      <c r="B21" s="20">
        <v>500</v>
      </c>
      <c r="C21" s="267">
        <v>3</v>
      </c>
      <c r="D21" s="270">
        <v>6.99</v>
      </c>
      <c r="E21" s="2">
        <v>6.99</v>
      </c>
      <c r="F21" s="2">
        <v>6.99</v>
      </c>
      <c r="G21" s="31">
        <v>6.99</v>
      </c>
      <c r="H21" s="402">
        <v>2679.6213510810276</v>
      </c>
      <c r="I21" s="403">
        <v>2679.6213510810276</v>
      </c>
      <c r="J21" s="403">
        <v>2679.6213510810276</v>
      </c>
      <c r="K21" s="403">
        <v>2790.0222307493909</v>
      </c>
      <c r="L21" s="404">
        <v>2831.8725642106315</v>
      </c>
    </row>
    <row r="22" spans="1:12" x14ac:dyDescent="0.25">
      <c r="A22" s="30" t="s">
        <v>30</v>
      </c>
      <c r="B22" s="20">
        <v>750</v>
      </c>
      <c r="C22" s="267">
        <v>4</v>
      </c>
      <c r="D22" s="270">
        <v>7.34</v>
      </c>
      <c r="E22" s="2">
        <v>7.34</v>
      </c>
      <c r="F22" s="2">
        <v>7.34</v>
      </c>
      <c r="G22" s="31">
        <v>7.34</v>
      </c>
      <c r="H22" s="402">
        <v>4244.6711105600098</v>
      </c>
      <c r="I22" s="403">
        <v>4244.6711105600098</v>
      </c>
      <c r="J22" s="403">
        <v>4244.6711105600098</v>
      </c>
      <c r="K22" s="403">
        <v>4419.5523206681701</v>
      </c>
      <c r="L22" s="404">
        <v>4485.8456054781918</v>
      </c>
    </row>
    <row r="23" spans="1:12" x14ac:dyDescent="0.25">
      <c r="A23" s="30" t="s">
        <v>31</v>
      </c>
      <c r="B23" s="20">
        <v>230</v>
      </c>
      <c r="C23" s="267">
        <v>1</v>
      </c>
      <c r="D23" s="270">
        <v>4.6399999999999997</v>
      </c>
      <c r="E23" s="2">
        <v>4.6399999999999997</v>
      </c>
      <c r="F23" s="2">
        <v>4.6399999999999997</v>
      </c>
      <c r="G23" s="31">
        <v>4.6399999999999997</v>
      </c>
      <c r="H23" s="402">
        <v>1283.6841913330613</v>
      </c>
      <c r="I23" s="403">
        <v>1283.6841913330613</v>
      </c>
      <c r="J23" s="403">
        <v>1283.6841913330613</v>
      </c>
      <c r="K23" s="403">
        <v>1336.5722099638906</v>
      </c>
      <c r="L23" s="404">
        <v>1356.6207931133486</v>
      </c>
    </row>
    <row r="24" spans="1:12" x14ac:dyDescent="0.25">
      <c r="A24" s="30" t="s">
        <v>31</v>
      </c>
      <c r="B24" s="20">
        <v>500</v>
      </c>
      <c r="C24" s="267">
        <v>3</v>
      </c>
      <c r="D24" s="270">
        <v>4.38</v>
      </c>
      <c r="E24" s="2">
        <v>4.38</v>
      </c>
      <c r="F24" s="2">
        <v>4.38</v>
      </c>
      <c r="G24" s="31">
        <v>4.38</v>
      </c>
      <c r="H24" s="402">
        <v>2679.6213510810276</v>
      </c>
      <c r="I24" s="403">
        <v>2679.6213510810276</v>
      </c>
      <c r="J24" s="403">
        <v>2679.6213510810276</v>
      </c>
      <c r="K24" s="403">
        <v>2790.0222307493909</v>
      </c>
      <c r="L24" s="404">
        <v>2831.8725642106315</v>
      </c>
    </row>
    <row r="25" spans="1:12" x14ac:dyDescent="0.25">
      <c r="A25" s="30" t="s">
        <v>32</v>
      </c>
      <c r="B25" s="20">
        <v>230</v>
      </c>
      <c r="C25" s="267">
        <v>1</v>
      </c>
      <c r="D25" s="270">
        <v>4.6399999999999997</v>
      </c>
      <c r="E25" s="2">
        <v>4.6399999999999997</v>
      </c>
      <c r="F25" s="2">
        <v>4.6399999999999997</v>
      </c>
      <c r="G25" s="31">
        <v>4.6399999999999997</v>
      </c>
      <c r="H25" s="402">
        <v>1283.6841913330613</v>
      </c>
      <c r="I25" s="403">
        <v>1283.6841913330613</v>
      </c>
      <c r="J25" s="403">
        <v>1283.6841913330613</v>
      </c>
      <c r="K25" s="403">
        <v>1336.5722099638906</v>
      </c>
      <c r="L25" s="404">
        <v>1356.6207931133486</v>
      </c>
    </row>
    <row r="26" spans="1:12" x14ac:dyDescent="0.25">
      <c r="A26" s="30" t="s">
        <v>32</v>
      </c>
      <c r="B26" s="20">
        <v>500</v>
      </c>
      <c r="C26" s="267">
        <v>3</v>
      </c>
      <c r="D26" s="270">
        <v>4.38</v>
      </c>
      <c r="E26" s="2">
        <v>4.38</v>
      </c>
      <c r="F26" s="2">
        <v>4.38</v>
      </c>
      <c r="G26" s="31">
        <v>4.38</v>
      </c>
      <c r="H26" s="402">
        <v>2679.6213510810276</v>
      </c>
      <c r="I26" s="403">
        <v>2679.6213510810276</v>
      </c>
      <c r="J26" s="403">
        <v>2679.6213510810276</v>
      </c>
      <c r="K26" s="403">
        <v>2790.0222307493909</v>
      </c>
      <c r="L26" s="404">
        <v>2831.8725642106315</v>
      </c>
    </row>
    <row r="27" spans="1:12" x14ac:dyDescent="0.25">
      <c r="A27" s="30" t="s">
        <v>33</v>
      </c>
      <c r="B27" s="20">
        <v>230</v>
      </c>
      <c r="C27" s="267">
        <v>1</v>
      </c>
      <c r="D27" s="270">
        <v>2.46</v>
      </c>
      <c r="E27" s="2">
        <v>2.46</v>
      </c>
      <c r="F27" s="2">
        <v>2.46</v>
      </c>
      <c r="G27" s="31">
        <v>2.46</v>
      </c>
      <c r="H27" s="402">
        <v>1283.6841913330613</v>
      </c>
      <c r="I27" s="403">
        <v>1283.6841913330613</v>
      </c>
      <c r="J27" s="403">
        <v>1283.6841913330613</v>
      </c>
      <c r="K27" s="403">
        <v>1336.5722099638906</v>
      </c>
      <c r="L27" s="404">
        <v>1356.6207931133486</v>
      </c>
    </row>
    <row r="28" spans="1:12" x14ac:dyDescent="0.25">
      <c r="A28" s="30" t="s">
        <v>35</v>
      </c>
      <c r="B28" s="20">
        <v>69</v>
      </c>
      <c r="C28" s="267">
        <v>1</v>
      </c>
      <c r="D28" s="270">
        <v>12.36</v>
      </c>
      <c r="E28" s="2">
        <v>12.36</v>
      </c>
      <c r="F28" s="2">
        <v>12.36</v>
      </c>
      <c r="G28" s="31">
        <v>24.72</v>
      </c>
      <c r="H28" s="402">
        <v>523.20385457021598</v>
      </c>
      <c r="I28" s="403">
        <v>523.20385457021598</v>
      </c>
      <c r="J28" s="403">
        <v>523.20385457021598</v>
      </c>
      <c r="K28" s="403">
        <v>544.75994710065038</v>
      </c>
      <c r="L28" s="404">
        <v>552.93134630716008</v>
      </c>
    </row>
    <row r="29" spans="1:12" x14ac:dyDescent="0.25">
      <c r="A29" s="30" t="s">
        <v>35</v>
      </c>
      <c r="B29" s="20">
        <v>138</v>
      </c>
      <c r="C29" s="267">
        <v>1</v>
      </c>
      <c r="D29" s="270">
        <v>9.8800000000000008</v>
      </c>
      <c r="E29" s="2">
        <v>9.8800000000000008</v>
      </c>
      <c r="F29" s="2">
        <v>9.8800000000000008</v>
      </c>
      <c r="G29" s="31">
        <v>19.760000000000002</v>
      </c>
      <c r="H29" s="402">
        <v>538.94458565530249</v>
      </c>
      <c r="I29" s="403">
        <v>538.94458565530249</v>
      </c>
      <c r="J29" s="403">
        <v>538.94458565530249</v>
      </c>
      <c r="K29" s="403">
        <v>561.14919912609867</v>
      </c>
      <c r="L29" s="404">
        <v>569.56643711299012</v>
      </c>
    </row>
    <row r="30" spans="1:12" x14ac:dyDescent="0.25">
      <c r="A30" s="30" t="s">
        <v>35</v>
      </c>
      <c r="B30" s="20">
        <v>230</v>
      </c>
      <c r="C30" s="267">
        <v>1</v>
      </c>
      <c r="D30" s="270">
        <v>7.89</v>
      </c>
      <c r="E30" s="2">
        <v>7.89</v>
      </c>
      <c r="F30" s="2">
        <v>7.89</v>
      </c>
      <c r="G30" s="31">
        <v>15.78</v>
      </c>
      <c r="H30" s="402">
        <v>1283.6841913330613</v>
      </c>
      <c r="I30" s="403">
        <v>1283.6841913330613</v>
      </c>
      <c r="J30" s="403">
        <v>1283.6841913330613</v>
      </c>
      <c r="K30" s="403">
        <v>1336.5722099638906</v>
      </c>
      <c r="L30" s="404">
        <v>1356.6207931133486</v>
      </c>
    </row>
    <row r="31" spans="1:12" x14ac:dyDescent="0.25">
      <c r="A31" s="30" t="s">
        <v>26</v>
      </c>
      <c r="B31" s="20">
        <v>138</v>
      </c>
      <c r="C31" s="267">
        <v>2</v>
      </c>
      <c r="D31" s="270">
        <v>7.05</v>
      </c>
      <c r="E31" s="2">
        <v>7.05</v>
      </c>
      <c r="F31" s="2">
        <v>7.05</v>
      </c>
      <c r="G31" s="31">
        <v>14.1</v>
      </c>
      <c r="H31" s="402">
        <v>538.94458565530249</v>
      </c>
      <c r="I31" s="403">
        <v>538.94458565530249</v>
      </c>
      <c r="J31" s="403">
        <v>538.94458565530249</v>
      </c>
      <c r="K31" s="403">
        <v>561.14919912609867</v>
      </c>
      <c r="L31" s="404">
        <v>569.56643711299012</v>
      </c>
    </row>
    <row r="32" spans="1:12" x14ac:dyDescent="0.25">
      <c r="A32" s="30" t="s">
        <v>28</v>
      </c>
      <c r="B32" s="20">
        <v>138</v>
      </c>
      <c r="C32" s="267">
        <v>2</v>
      </c>
      <c r="D32" s="270">
        <v>8</v>
      </c>
      <c r="E32" s="2">
        <v>8</v>
      </c>
      <c r="F32" s="2">
        <v>8</v>
      </c>
      <c r="G32" s="31">
        <v>16</v>
      </c>
      <c r="H32" s="402">
        <v>538.94458565530249</v>
      </c>
      <c r="I32" s="403">
        <v>538.94458565530249</v>
      </c>
      <c r="J32" s="403">
        <v>538.94458565530249</v>
      </c>
      <c r="K32" s="403">
        <v>561.14919912609867</v>
      </c>
      <c r="L32" s="404">
        <v>569.56643711299012</v>
      </c>
    </row>
    <row r="33" spans="1:12" x14ac:dyDescent="0.25">
      <c r="A33" s="30" t="s">
        <v>35</v>
      </c>
      <c r="B33" s="20">
        <v>138</v>
      </c>
      <c r="C33" s="267">
        <v>2</v>
      </c>
      <c r="D33" s="270">
        <v>9.8800000000000008</v>
      </c>
      <c r="E33" s="2">
        <v>9.8800000000000008</v>
      </c>
      <c r="F33" s="2">
        <v>9.8800000000000008</v>
      </c>
      <c r="G33" s="31">
        <v>19.760000000000002</v>
      </c>
      <c r="H33" s="402">
        <v>1274.7986990246807</v>
      </c>
      <c r="I33" s="403">
        <v>1274.7986990246807</v>
      </c>
      <c r="J33" s="403">
        <v>1274.7986990246807</v>
      </c>
      <c r="K33" s="403">
        <v>1327.3206337807358</v>
      </c>
      <c r="L33" s="404">
        <v>1347.2304432874469</v>
      </c>
    </row>
    <row r="34" spans="1:12" x14ac:dyDescent="0.25">
      <c r="A34" s="30" t="s">
        <v>26</v>
      </c>
      <c r="B34" s="20">
        <v>230</v>
      </c>
      <c r="C34" s="267">
        <v>2</v>
      </c>
      <c r="D34" s="270">
        <v>6.89</v>
      </c>
      <c r="E34" s="2">
        <v>6.89</v>
      </c>
      <c r="F34" s="2">
        <v>6.89</v>
      </c>
      <c r="G34" s="31">
        <v>13.78</v>
      </c>
      <c r="H34" s="402">
        <v>745.35369470894477</v>
      </c>
      <c r="I34" s="403">
        <v>745.35369470894477</v>
      </c>
      <c r="J34" s="403">
        <v>745.35369470894477</v>
      </c>
      <c r="K34" s="403">
        <v>776.06240044706533</v>
      </c>
      <c r="L34" s="404">
        <v>787.70333645377116</v>
      </c>
    </row>
    <row r="35" spans="1:12" x14ac:dyDescent="0.25">
      <c r="A35" s="30" t="s">
        <v>27</v>
      </c>
      <c r="B35" s="20">
        <v>230</v>
      </c>
      <c r="C35" s="267">
        <v>2</v>
      </c>
      <c r="D35" s="270">
        <v>7.54</v>
      </c>
      <c r="E35" s="2">
        <v>7.54</v>
      </c>
      <c r="F35" s="2">
        <v>7.54</v>
      </c>
      <c r="G35" s="31">
        <v>15.08</v>
      </c>
      <c r="H35" s="402">
        <v>745.35369470894477</v>
      </c>
      <c r="I35" s="403">
        <v>745.35369470894477</v>
      </c>
      <c r="J35" s="403">
        <v>745.35369470894477</v>
      </c>
      <c r="K35" s="403">
        <v>776.06240044706533</v>
      </c>
      <c r="L35" s="404">
        <v>787.70333645377116</v>
      </c>
    </row>
    <row r="36" spans="1:12" x14ac:dyDescent="0.25">
      <c r="A36" s="30" t="s">
        <v>30</v>
      </c>
      <c r="B36" s="20">
        <v>230</v>
      </c>
      <c r="C36" s="267">
        <v>2</v>
      </c>
      <c r="D36" s="270">
        <v>6.09</v>
      </c>
      <c r="E36" s="2">
        <v>6.09</v>
      </c>
      <c r="F36" s="2">
        <v>6.09</v>
      </c>
      <c r="G36" s="31">
        <v>6.09</v>
      </c>
      <c r="H36" s="402">
        <v>745.35369470894477</v>
      </c>
      <c r="I36" s="403">
        <v>745.35369470894477</v>
      </c>
      <c r="J36" s="403">
        <v>745.35369470894477</v>
      </c>
      <c r="K36" s="403">
        <v>776.06240044706533</v>
      </c>
      <c r="L36" s="404">
        <v>787.70333645377116</v>
      </c>
    </row>
    <row r="37" spans="1:12" x14ac:dyDescent="0.25">
      <c r="A37" s="30" t="s">
        <v>31</v>
      </c>
      <c r="B37" s="20">
        <v>230</v>
      </c>
      <c r="C37" s="267">
        <v>2</v>
      </c>
      <c r="D37" s="270">
        <v>4.6399999999999997</v>
      </c>
      <c r="E37" s="2">
        <v>4.6399999999999997</v>
      </c>
      <c r="F37" s="2">
        <v>4.6399999999999997</v>
      </c>
      <c r="G37" s="31">
        <v>4.6399999999999997</v>
      </c>
      <c r="H37" s="402">
        <v>1283.6841913330613</v>
      </c>
      <c r="I37" s="403">
        <v>1283.6841913330613</v>
      </c>
      <c r="J37" s="403">
        <v>1283.6841913330613</v>
      </c>
      <c r="K37" s="403">
        <v>1336.5722099638906</v>
      </c>
      <c r="L37" s="404">
        <v>1356.6207931133486</v>
      </c>
    </row>
    <row r="38" spans="1:12" x14ac:dyDescent="0.25">
      <c r="A38" s="30" t="s">
        <v>32</v>
      </c>
      <c r="B38" s="20">
        <v>230</v>
      </c>
      <c r="C38" s="267">
        <v>2</v>
      </c>
      <c r="D38" s="270">
        <v>4.6399999999999997</v>
      </c>
      <c r="E38" s="2">
        <v>4.6399999999999997</v>
      </c>
      <c r="F38" s="2">
        <v>4.6399999999999997</v>
      </c>
      <c r="G38" s="31">
        <v>4.6399999999999997</v>
      </c>
      <c r="H38" s="402">
        <v>745.35369470894477</v>
      </c>
      <c r="I38" s="403">
        <v>745.35369470894477</v>
      </c>
      <c r="J38" s="403">
        <v>745.35369470894477</v>
      </c>
      <c r="K38" s="403">
        <v>776.06240044706533</v>
      </c>
      <c r="L38" s="404">
        <v>787.70333645377116</v>
      </c>
    </row>
    <row r="39" spans="1:12" x14ac:dyDescent="0.25">
      <c r="A39" s="30" t="s">
        <v>33</v>
      </c>
      <c r="B39" s="20">
        <v>230</v>
      </c>
      <c r="C39" s="267">
        <v>2</v>
      </c>
      <c r="D39" s="270">
        <v>2.46</v>
      </c>
      <c r="E39" s="2">
        <v>2.46</v>
      </c>
      <c r="F39" s="2">
        <v>2.46</v>
      </c>
      <c r="G39" s="31">
        <v>2.46</v>
      </c>
      <c r="H39" s="402">
        <v>1283.6841913330613</v>
      </c>
      <c r="I39" s="403">
        <v>1283.6841913330613</v>
      </c>
      <c r="J39" s="403">
        <v>1283.6841913330613</v>
      </c>
      <c r="K39" s="403">
        <v>1336.5722099638906</v>
      </c>
      <c r="L39" s="404">
        <v>1356.6207931133486</v>
      </c>
    </row>
    <row r="40" spans="1:12" x14ac:dyDescent="0.25">
      <c r="A40" s="30" t="s">
        <v>35</v>
      </c>
      <c r="B40" s="20">
        <v>230</v>
      </c>
      <c r="C40" s="267">
        <v>2</v>
      </c>
      <c r="D40" s="270">
        <v>7.89</v>
      </c>
      <c r="E40" s="2">
        <v>7.89</v>
      </c>
      <c r="F40" s="2">
        <v>7.89</v>
      </c>
      <c r="G40" s="31">
        <v>15.78</v>
      </c>
      <c r="H40" s="402">
        <v>1283.6841913330613</v>
      </c>
      <c r="I40" s="403">
        <v>1283.6841913330613</v>
      </c>
      <c r="J40" s="403">
        <v>1283.6841913330613</v>
      </c>
      <c r="K40" s="403">
        <v>1336.5722099638906</v>
      </c>
      <c r="L40" s="404">
        <v>1356.6207931133486</v>
      </c>
    </row>
    <row r="41" spans="1:12" x14ac:dyDescent="0.25">
      <c r="A41" s="30" t="s">
        <v>26</v>
      </c>
      <c r="B41" s="20">
        <v>345</v>
      </c>
      <c r="C41" s="267">
        <v>3</v>
      </c>
      <c r="D41" s="270">
        <v>6.8</v>
      </c>
      <c r="E41" s="2">
        <v>6.8</v>
      </c>
      <c r="F41" s="2">
        <v>6.8</v>
      </c>
      <c r="G41" s="31">
        <v>13.6</v>
      </c>
      <c r="H41" s="402">
        <v>2679.6213510810276</v>
      </c>
      <c r="I41" s="403">
        <v>2679.6213510810276</v>
      </c>
      <c r="J41" s="403">
        <v>2679.6213510810276</v>
      </c>
      <c r="K41" s="403">
        <v>2790.0222307493909</v>
      </c>
      <c r="L41" s="404">
        <v>2831.8725642106315</v>
      </c>
    </row>
    <row r="42" spans="1:12" x14ac:dyDescent="0.25">
      <c r="A42" s="30" t="s">
        <v>30</v>
      </c>
      <c r="B42" s="20">
        <v>345</v>
      </c>
      <c r="C42" s="267">
        <v>3</v>
      </c>
      <c r="D42" s="270">
        <v>6.45</v>
      </c>
      <c r="E42" s="2">
        <v>6.45</v>
      </c>
      <c r="F42" s="2">
        <v>6.45</v>
      </c>
      <c r="G42" s="31">
        <v>6.45</v>
      </c>
      <c r="H42" s="402">
        <v>2679.6213510810276</v>
      </c>
      <c r="I42" s="403">
        <v>2679.6213510810276</v>
      </c>
      <c r="J42" s="403">
        <v>2679.6213510810276</v>
      </c>
      <c r="K42" s="403">
        <v>2790.0222307493909</v>
      </c>
      <c r="L42" s="404">
        <v>2831.8725642106315</v>
      </c>
    </row>
    <row r="43" spans="1:12" x14ac:dyDescent="0.25">
      <c r="A43" s="30" t="s">
        <v>26</v>
      </c>
      <c r="B43" s="20">
        <v>345</v>
      </c>
      <c r="C43" s="267">
        <v>4</v>
      </c>
      <c r="D43" s="270">
        <v>6.8</v>
      </c>
      <c r="E43" s="2">
        <v>6.8</v>
      </c>
      <c r="F43" s="2">
        <v>6.8</v>
      </c>
      <c r="G43" s="31">
        <v>13.6</v>
      </c>
      <c r="H43" s="402">
        <v>4245.4230563124829</v>
      </c>
      <c r="I43" s="403">
        <v>4245.4230563124829</v>
      </c>
      <c r="J43" s="403">
        <v>4245.4230563124829</v>
      </c>
      <c r="K43" s="403">
        <v>4420.3352467203422</v>
      </c>
      <c r="L43" s="404">
        <v>4486.6402754211467</v>
      </c>
    </row>
    <row r="44" spans="1:12" x14ac:dyDescent="0.25">
      <c r="A44" s="30" t="s">
        <v>30</v>
      </c>
      <c r="B44" s="20">
        <v>345</v>
      </c>
      <c r="C44" s="267">
        <v>4</v>
      </c>
      <c r="D44" s="270">
        <v>6.45</v>
      </c>
      <c r="E44" s="2">
        <v>6.45</v>
      </c>
      <c r="F44" s="2">
        <v>6.45</v>
      </c>
      <c r="G44" s="31">
        <v>6.45</v>
      </c>
      <c r="H44" s="402">
        <v>4245.4230563124829</v>
      </c>
      <c r="I44" s="403">
        <v>4245.4230563124829</v>
      </c>
      <c r="J44" s="403">
        <v>4245.4230563124829</v>
      </c>
      <c r="K44" s="403">
        <v>4420.3352467203422</v>
      </c>
      <c r="L44" s="404">
        <v>4486.6402754211467</v>
      </c>
    </row>
    <row r="45" spans="1:12" x14ac:dyDescent="0.25">
      <c r="A45" s="30" t="s">
        <v>26</v>
      </c>
      <c r="B45" s="20">
        <v>440</v>
      </c>
      <c r="C45" s="267">
        <v>4</v>
      </c>
      <c r="D45" s="270">
        <v>6.6818999999999997</v>
      </c>
      <c r="E45" s="2">
        <v>6.6818999999999997</v>
      </c>
      <c r="F45" s="2">
        <v>6.6818999999999997</v>
      </c>
      <c r="G45" s="31">
        <v>13.363799999999999</v>
      </c>
      <c r="H45" s="402">
        <v>4245.4230563124829</v>
      </c>
      <c r="I45" s="403">
        <v>4245.4230563124829</v>
      </c>
      <c r="J45" s="403">
        <v>4245.4230563124829</v>
      </c>
      <c r="K45" s="403">
        <v>4420.3352467203422</v>
      </c>
      <c r="L45" s="404">
        <v>4486.6402754211467</v>
      </c>
    </row>
    <row r="46" spans="1:12" x14ac:dyDescent="0.25">
      <c r="A46" s="30" t="s">
        <v>30</v>
      </c>
      <c r="B46" s="20">
        <v>440</v>
      </c>
      <c r="C46" s="267">
        <v>4</v>
      </c>
      <c r="D46" s="270">
        <v>6.89</v>
      </c>
      <c r="E46" s="2">
        <v>6.89</v>
      </c>
      <c r="F46" s="2">
        <v>6.89</v>
      </c>
      <c r="G46" s="31">
        <v>6.89</v>
      </c>
      <c r="H46" s="402">
        <v>4245.4230563124829</v>
      </c>
      <c r="I46" s="403">
        <v>4245.4230563124829</v>
      </c>
      <c r="J46" s="403">
        <v>4245.4230563124829</v>
      </c>
      <c r="K46" s="403">
        <v>4420.3352467203422</v>
      </c>
      <c r="L46" s="404">
        <v>4486.6402754211467</v>
      </c>
    </row>
    <row r="47" spans="1:12" x14ac:dyDescent="0.25">
      <c r="A47" s="30" t="s">
        <v>26</v>
      </c>
      <c r="B47" s="20">
        <v>500</v>
      </c>
      <c r="C47" s="267">
        <v>4</v>
      </c>
      <c r="D47" s="270">
        <v>6.64</v>
      </c>
      <c r="E47" s="2">
        <v>6.64</v>
      </c>
      <c r="F47" s="2">
        <v>6.64</v>
      </c>
      <c r="G47" s="31">
        <v>13.28</v>
      </c>
      <c r="H47" s="402">
        <v>2679.6213510810276</v>
      </c>
      <c r="I47" s="403">
        <v>2679.6213510810276</v>
      </c>
      <c r="J47" s="403">
        <v>2679.6213510810276</v>
      </c>
      <c r="K47" s="403">
        <v>2790.0222307493909</v>
      </c>
      <c r="L47" s="404">
        <v>2831.8725642106315</v>
      </c>
    </row>
    <row r="48" spans="1:12" x14ac:dyDescent="0.25">
      <c r="A48" s="30" t="s">
        <v>27</v>
      </c>
      <c r="B48" s="20">
        <v>500</v>
      </c>
      <c r="C48" s="267">
        <v>4</v>
      </c>
      <c r="D48" s="270">
        <v>7.11</v>
      </c>
      <c r="E48" s="2">
        <v>7.11</v>
      </c>
      <c r="F48" s="2">
        <v>7.11</v>
      </c>
      <c r="G48" s="31">
        <v>14.22</v>
      </c>
      <c r="H48" s="402">
        <v>2679.6213510810276</v>
      </c>
      <c r="I48" s="403">
        <v>2679.6213510810276</v>
      </c>
      <c r="J48" s="403">
        <v>2679.6213510810276</v>
      </c>
      <c r="K48" s="403">
        <v>2790.0222307493909</v>
      </c>
      <c r="L48" s="404">
        <v>2831.8725642106315</v>
      </c>
    </row>
    <row r="49" spans="1:12" x14ac:dyDescent="0.25">
      <c r="A49" s="30" t="s">
        <v>30</v>
      </c>
      <c r="B49" s="20">
        <v>500</v>
      </c>
      <c r="C49" s="267">
        <v>4</v>
      </c>
      <c r="D49" s="270">
        <v>6.99</v>
      </c>
      <c r="E49" s="2">
        <v>6.99</v>
      </c>
      <c r="F49" s="2">
        <v>6.99</v>
      </c>
      <c r="G49" s="31">
        <v>6.99</v>
      </c>
      <c r="H49" s="402">
        <v>2679.6213510810276</v>
      </c>
      <c r="I49" s="403">
        <v>2679.6213510810276</v>
      </c>
      <c r="J49" s="403">
        <v>2679.6213510810276</v>
      </c>
      <c r="K49" s="403">
        <v>2790.0222307493909</v>
      </c>
      <c r="L49" s="404">
        <v>2831.8725642106315</v>
      </c>
    </row>
    <row r="50" spans="1:12" x14ac:dyDescent="0.25">
      <c r="A50" s="30" t="s">
        <v>31</v>
      </c>
      <c r="B50" s="20">
        <v>500</v>
      </c>
      <c r="C50" s="267">
        <v>4</v>
      </c>
      <c r="D50" s="270">
        <v>4.38</v>
      </c>
      <c r="E50" s="2">
        <v>4.38</v>
      </c>
      <c r="F50" s="2">
        <v>4.38</v>
      </c>
      <c r="G50" s="31">
        <v>4.38</v>
      </c>
      <c r="H50" s="402">
        <v>4244.6711105600098</v>
      </c>
      <c r="I50" s="403">
        <v>4244.6711105600098</v>
      </c>
      <c r="J50" s="403">
        <v>4244.6711105600098</v>
      </c>
      <c r="K50" s="403">
        <v>4419.5523206681701</v>
      </c>
      <c r="L50" s="404">
        <v>4485.8456054781918</v>
      </c>
    </row>
    <row r="51" spans="1:12" x14ac:dyDescent="0.25">
      <c r="A51" s="30" t="s">
        <v>32</v>
      </c>
      <c r="B51" s="20">
        <v>500</v>
      </c>
      <c r="C51" s="267">
        <v>4</v>
      </c>
      <c r="D51" s="270">
        <v>4.38</v>
      </c>
      <c r="E51" s="2">
        <v>4.38</v>
      </c>
      <c r="F51" s="2">
        <v>4.38</v>
      </c>
      <c r="G51" s="31">
        <v>4.38</v>
      </c>
      <c r="H51" s="402">
        <v>4244.6711105600098</v>
      </c>
      <c r="I51" s="403">
        <v>4244.6711105600098</v>
      </c>
      <c r="J51" s="403">
        <v>4244.6711105600098</v>
      </c>
      <c r="K51" s="403">
        <v>4419.5523206681701</v>
      </c>
      <c r="L51" s="404">
        <v>4485.8456054781918</v>
      </c>
    </row>
    <row r="52" spans="1:12" x14ac:dyDescent="0.25">
      <c r="A52" s="30" t="s">
        <v>26</v>
      </c>
      <c r="B52" s="20">
        <v>600</v>
      </c>
      <c r="C52" s="267">
        <v>4</v>
      </c>
      <c r="D52" s="270">
        <v>4.67</v>
      </c>
      <c r="E52" s="2">
        <v>4.67</v>
      </c>
      <c r="F52" s="2">
        <v>4.67</v>
      </c>
      <c r="G52" s="31">
        <v>4.67</v>
      </c>
      <c r="H52" s="402">
        <v>4244.6711105600098</v>
      </c>
      <c r="I52" s="403">
        <v>4244.6711105600098</v>
      </c>
      <c r="J52" s="403">
        <v>4244.6711105600098</v>
      </c>
      <c r="K52" s="403">
        <v>4419.5523206681701</v>
      </c>
      <c r="L52" s="404">
        <v>4485.8456054781918</v>
      </c>
    </row>
    <row r="53" spans="1:12" x14ac:dyDescent="0.25">
      <c r="A53" s="30" t="s">
        <v>27</v>
      </c>
      <c r="B53" s="20">
        <v>600</v>
      </c>
      <c r="C53" s="267">
        <v>4</v>
      </c>
      <c r="D53" s="270">
        <v>4.67</v>
      </c>
      <c r="E53" s="2">
        <v>4.67</v>
      </c>
      <c r="F53" s="2">
        <v>4.67</v>
      </c>
      <c r="G53" s="31">
        <v>4.67</v>
      </c>
      <c r="H53" s="402">
        <v>4244.6711105600098</v>
      </c>
      <c r="I53" s="403">
        <v>4244.6711105600098</v>
      </c>
      <c r="J53" s="403">
        <v>4244.6711105600098</v>
      </c>
      <c r="K53" s="403">
        <v>4419.5523206681701</v>
      </c>
      <c r="L53" s="404">
        <v>4485.8456054781918</v>
      </c>
    </row>
    <row r="54" spans="1:12" x14ac:dyDescent="0.25">
      <c r="A54" s="30" t="s">
        <v>28</v>
      </c>
      <c r="B54" s="20">
        <v>600</v>
      </c>
      <c r="C54" s="267">
        <v>4</v>
      </c>
      <c r="D54" s="270">
        <v>4.67</v>
      </c>
      <c r="E54" s="2">
        <v>4.67</v>
      </c>
      <c r="F54" s="2">
        <v>4.67</v>
      </c>
      <c r="G54" s="31">
        <v>4.67</v>
      </c>
      <c r="H54" s="402">
        <v>4244.6711105600098</v>
      </c>
      <c r="I54" s="403">
        <v>4244.6711105600098</v>
      </c>
      <c r="J54" s="403">
        <v>4244.6711105600098</v>
      </c>
      <c r="K54" s="403">
        <v>4419.5523206681701</v>
      </c>
      <c r="L54" s="404">
        <v>4485.8456054781918</v>
      </c>
    </row>
    <row r="55" spans="1:12" x14ac:dyDescent="0.25">
      <c r="A55" s="30" t="s">
        <v>29</v>
      </c>
      <c r="B55" s="20">
        <v>600</v>
      </c>
      <c r="C55" s="267">
        <v>4</v>
      </c>
      <c r="D55" s="270">
        <v>4.67</v>
      </c>
      <c r="E55" s="2">
        <v>4.67</v>
      </c>
      <c r="F55" s="2">
        <v>4.67</v>
      </c>
      <c r="G55" s="31">
        <v>4.67</v>
      </c>
      <c r="H55" s="402">
        <v>4244.6711105600098</v>
      </c>
      <c r="I55" s="403">
        <v>4244.6711105600098</v>
      </c>
      <c r="J55" s="403">
        <v>4244.6711105600098</v>
      </c>
      <c r="K55" s="403">
        <v>4419.5523206681701</v>
      </c>
      <c r="L55" s="404">
        <v>4485.8456054781918</v>
      </c>
    </row>
    <row r="56" spans="1:12" x14ac:dyDescent="0.25">
      <c r="A56" s="30" t="s">
        <v>30</v>
      </c>
      <c r="B56" s="20">
        <v>600</v>
      </c>
      <c r="C56" s="267">
        <v>4</v>
      </c>
      <c r="D56" s="270">
        <v>4.67</v>
      </c>
      <c r="E56" s="2">
        <v>4.67</v>
      </c>
      <c r="F56" s="2">
        <v>4.67</v>
      </c>
      <c r="G56" s="31">
        <v>4.67</v>
      </c>
      <c r="H56" s="402">
        <v>4244.6711105600098</v>
      </c>
      <c r="I56" s="403">
        <v>4244.6711105600098</v>
      </c>
      <c r="J56" s="403">
        <v>4244.6711105600098</v>
      </c>
      <c r="K56" s="403">
        <v>4419.5523206681701</v>
      </c>
      <c r="L56" s="404">
        <v>4485.8456054781918</v>
      </c>
    </row>
    <row r="57" spans="1:12" x14ac:dyDescent="0.25">
      <c r="A57" s="30" t="s">
        <v>31</v>
      </c>
      <c r="B57" s="20">
        <v>600</v>
      </c>
      <c r="C57" s="267">
        <v>4</v>
      </c>
      <c r="D57" s="270">
        <v>4.67</v>
      </c>
      <c r="E57" s="2">
        <v>4.67</v>
      </c>
      <c r="F57" s="2">
        <v>4.67</v>
      </c>
      <c r="G57" s="31">
        <v>4.67</v>
      </c>
      <c r="H57" s="402">
        <v>4244.6711105600098</v>
      </c>
      <c r="I57" s="403">
        <v>4244.6711105600098</v>
      </c>
      <c r="J57" s="403">
        <v>4244.6711105600098</v>
      </c>
      <c r="K57" s="403">
        <v>4419.5523206681701</v>
      </c>
      <c r="L57" s="404">
        <v>4485.8456054781918</v>
      </c>
    </row>
    <row r="58" spans="1:12" x14ac:dyDescent="0.25">
      <c r="A58" s="30" t="s">
        <v>32</v>
      </c>
      <c r="B58" s="20">
        <v>600</v>
      </c>
      <c r="C58" s="267">
        <v>4</v>
      </c>
      <c r="D58" s="270">
        <v>4.67</v>
      </c>
      <c r="E58" s="2">
        <v>4.67</v>
      </c>
      <c r="F58" s="2">
        <v>4.67</v>
      </c>
      <c r="G58" s="31">
        <v>4.67</v>
      </c>
      <c r="H58" s="402">
        <v>4244.6711105600098</v>
      </c>
      <c r="I58" s="403">
        <v>4244.6711105600098</v>
      </c>
      <c r="J58" s="403">
        <v>4244.6711105600098</v>
      </c>
      <c r="K58" s="403">
        <v>4419.5523206681701</v>
      </c>
      <c r="L58" s="404">
        <v>4485.8456054781918</v>
      </c>
    </row>
    <row r="59" spans="1:12" x14ac:dyDescent="0.25">
      <c r="A59" s="30" t="s">
        <v>33</v>
      </c>
      <c r="B59" s="20">
        <v>600</v>
      </c>
      <c r="C59" s="267">
        <v>4</v>
      </c>
      <c r="D59" s="270">
        <v>4.67</v>
      </c>
      <c r="E59" s="2">
        <v>4.67</v>
      </c>
      <c r="F59" s="2">
        <v>4.67</v>
      </c>
      <c r="G59" s="31">
        <v>4.67</v>
      </c>
      <c r="H59" s="402">
        <v>4244.6711105600098</v>
      </c>
      <c r="I59" s="403">
        <v>4244.6711105600098</v>
      </c>
      <c r="J59" s="403">
        <v>4244.6711105600098</v>
      </c>
      <c r="K59" s="403">
        <v>4419.5523206681701</v>
      </c>
      <c r="L59" s="404">
        <v>4485.8456054781918</v>
      </c>
    </row>
    <row r="60" spans="1:12" x14ac:dyDescent="0.25">
      <c r="A60" s="30" t="s">
        <v>34</v>
      </c>
      <c r="B60" s="20">
        <v>600</v>
      </c>
      <c r="C60" s="267">
        <v>4</v>
      </c>
      <c r="D60" s="270">
        <v>4.67</v>
      </c>
      <c r="E60" s="2">
        <v>4.67</v>
      </c>
      <c r="F60" s="2">
        <v>4.67</v>
      </c>
      <c r="G60" s="31">
        <v>4.67</v>
      </c>
      <c r="H60" s="402">
        <v>4244.6711105600098</v>
      </c>
      <c r="I60" s="403">
        <v>4244.6711105600098</v>
      </c>
      <c r="J60" s="403">
        <v>4244.6711105600098</v>
      </c>
      <c r="K60" s="403">
        <v>4419.5523206681701</v>
      </c>
      <c r="L60" s="404">
        <v>4485.8456054781918</v>
      </c>
    </row>
    <row r="61" spans="1:12" ht="15.75" thickBot="1" x14ac:dyDescent="0.3">
      <c r="A61" s="32" t="s">
        <v>35</v>
      </c>
      <c r="B61" s="33">
        <v>600</v>
      </c>
      <c r="C61" s="268">
        <v>4</v>
      </c>
      <c r="D61" s="271">
        <v>4.67</v>
      </c>
      <c r="E61" s="34">
        <v>4.67</v>
      </c>
      <c r="F61" s="34">
        <v>4.67</v>
      </c>
      <c r="G61" s="35">
        <v>4.67</v>
      </c>
      <c r="H61" s="405">
        <v>4244.6711105600098</v>
      </c>
      <c r="I61" s="406">
        <v>4244.6711105600098</v>
      </c>
      <c r="J61" s="406">
        <v>4244.6711105600098</v>
      </c>
      <c r="K61" s="406">
        <v>4419.5523206681701</v>
      </c>
      <c r="L61" s="407">
        <v>4485.8456054781918</v>
      </c>
    </row>
  </sheetData>
  <mergeCells count="3">
    <mergeCell ref="B5:C5"/>
    <mergeCell ref="D5:G5"/>
    <mergeCell ref="H5:L5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17"/>
  <dimension ref="A2:M61"/>
  <sheetViews>
    <sheetView showGridLines="0" workbookViewId="0"/>
  </sheetViews>
  <sheetFormatPr defaultRowHeight="15" x14ac:dyDescent="0.25"/>
  <cols>
    <col min="1" max="1" width="31.140625" style="3" bestFit="1" customWidth="1"/>
    <col min="2" max="2" width="13" style="4" customWidth="1"/>
    <col min="3" max="3" width="20" style="4" customWidth="1"/>
    <col min="4" max="7" width="10.7109375" customWidth="1"/>
    <col min="8" max="12" width="12.7109375" style="74" customWidth="1"/>
    <col min="13" max="13" width="8.5703125" customWidth="1"/>
  </cols>
  <sheetData>
    <row r="2" spans="1:13" ht="15.75" x14ac:dyDescent="0.25">
      <c r="A2"/>
      <c r="B2" s="101" t="s">
        <v>749</v>
      </c>
      <c r="C2"/>
    </row>
    <row r="3" spans="1:13" s="98" customFormat="1" ht="15.75" x14ac:dyDescent="0.25">
      <c r="B3" s="101" t="s">
        <v>519</v>
      </c>
      <c r="D3" s="203"/>
      <c r="E3" s="204"/>
      <c r="F3" s="204"/>
      <c r="G3" s="99"/>
      <c r="H3" s="99"/>
      <c r="I3" s="99"/>
      <c r="J3" s="99"/>
      <c r="K3" s="262"/>
      <c r="L3" s="99"/>
      <c r="M3" s="99"/>
    </row>
    <row r="4" spans="1:13" ht="15.75" thickBot="1" x14ac:dyDescent="0.3">
      <c r="D4" s="205"/>
      <c r="E4" s="206"/>
      <c r="F4" s="207"/>
    </row>
    <row r="5" spans="1:13" ht="18" customHeight="1" thickBot="1" x14ac:dyDescent="0.3">
      <c r="A5" s="199" t="s">
        <v>520</v>
      </c>
      <c r="B5" s="576" t="s">
        <v>518</v>
      </c>
      <c r="C5" s="573"/>
      <c r="D5" s="602" t="s">
        <v>512</v>
      </c>
      <c r="E5" s="603"/>
      <c r="F5" s="603"/>
      <c r="G5" s="604"/>
      <c r="H5" s="605" t="s">
        <v>515</v>
      </c>
      <c r="I5" s="606"/>
      <c r="J5" s="606"/>
      <c r="K5" s="606"/>
      <c r="L5" s="607"/>
    </row>
    <row r="6" spans="1:13" ht="15.75" thickBot="1" x14ac:dyDescent="0.3">
      <c r="A6" s="46" t="s">
        <v>291</v>
      </c>
      <c r="B6" s="45" t="s">
        <v>293</v>
      </c>
      <c r="C6" s="275" t="s">
        <v>311</v>
      </c>
      <c r="D6" s="46" t="s">
        <v>38</v>
      </c>
      <c r="E6" s="45" t="s">
        <v>39</v>
      </c>
      <c r="F6" s="45" t="s">
        <v>513</v>
      </c>
      <c r="G6" s="58" t="s">
        <v>40</v>
      </c>
      <c r="H6" s="276" t="s">
        <v>344</v>
      </c>
      <c r="I6" s="273" t="s">
        <v>345</v>
      </c>
      <c r="J6" s="273" t="s">
        <v>346</v>
      </c>
      <c r="K6" s="273" t="s">
        <v>347</v>
      </c>
      <c r="L6" s="274" t="s">
        <v>348</v>
      </c>
    </row>
    <row r="7" spans="1:13" x14ac:dyDescent="0.25">
      <c r="A7" s="30" t="s">
        <v>26</v>
      </c>
      <c r="B7" s="20">
        <v>69</v>
      </c>
      <c r="C7" s="267">
        <v>1</v>
      </c>
      <c r="D7" s="270">
        <v>1.6</v>
      </c>
      <c r="E7" s="2">
        <v>1.6</v>
      </c>
      <c r="F7" s="2">
        <v>1.6</v>
      </c>
      <c r="G7" s="31">
        <v>3.2</v>
      </c>
      <c r="H7" s="390">
        <v>769.34076421281054</v>
      </c>
      <c r="I7" s="391">
        <v>769.34076421281054</v>
      </c>
      <c r="J7" s="391">
        <v>769.34076421281054</v>
      </c>
      <c r="K7" s="391">
        <v>801.03774151132325</v>
      </c>
      <c r="L7" s="392">
        <v>813.05330763399286</v>
      </c>
    </row>
    <row r="8" spans="1:13" x14ac:dyDescent="0.25">
      <c r="A8" s="30" t="s">
        <v>26</v>
      </c>
      <c r="B8" s="20">
        <v>138</v>
      </c>
      <c r="C8" s="267">
        <v>1</v>
      </c>
      <c r="D8" s="270">
        <v>1.38</v>
      </c>
      <c r="E8" s="2">
        <v>1.38</v>
      </c>
      <c r="F8" s="2">
        <v>1.38</v>
      </c>
      <c r="G8" s="31">
        <v>2.75</v>
      </c>
      <c r="H8" s="393">
        <v>1001.5416125762524</v>
      </c>
      <c r="I8" s="394">
        <v>1001.5416125762524</v>
      </c>
      <c r="J8" s="394">
        <v>1001.5416125762524</v>
      </c>
      <c r="K8" s="394">
        <v>1042.8053064217586</v>
      </c>
      <c r="L8" s="395">
        <v>1058.4473860180847</v>
      </c>
    </row>
    <row r="9" spans="1:13" x14ac:dyDescent="0.25">
      <c r="A9" s="30" t="s">
        <v>26</v>
      </c>
      <c r="B9" s="20">
        <v>230</v>
      </c>
      <c r="C9" s="267">
        <v>1</v>
      </c>
      <c r="D9" s="270">
        <v>1.17</v>
      </c>
      <c r="E9" s="2">
        <v>1.17</v>
      </c>
      <c r="F9" s="2">
        <v>1.17</v>
      </c>
      <c r="G9" s="31">
        <v>2.34</v>
      </c>
      <c r="H9" s="393">
        <v>1210.6451939095869</v>
      </c>
      <c r="I9" s="394">
        <v>1210.6451939095869</v>
      </c>
      <c r="J9" s="394">
        <v>1210.6451939095869</v>
      </c>
      <c r="K9" s="394">
        <v>1260.5239927630048</v>
      </c>
      <c r="L9" s="395">
        <v>1279.4318526544496</v>
      </c>
    </row>
    <row r="10" spans="1:13" x14ac:dyDescent="0.25">
      <c r="A10" s="30" t="s">
        <v>26</v>
      </c>
      <c r="B10" s="20">
        <v>345</v>
      </c>
      <c r="C10" s="267">
        <v>2</v>
      </c>
      <c r="D10" s="270">
        <v>0.99</v>
      </c>
      <c r="E10" s="2">
        <v>0.99</v>
      </c>
      <c r="F10" s="2">
        <v>0.99</v>
      </c>
      <c r="G10" s="31">
        <v>1.98</v>
      </c>
      <c r="H10" s="393">
        <v>2747.9982848391737</v>
      </c>
      <c r="I10" s="394">
        <v>2747.9982848391737</v>
      </c>
      <c r="J10" s="394">
        <v>2747.9982848391737</v>
      </c>
      <c r="K10" s="394">
        <v>2861.2163064268161</v>
      </c>
      <c r="L10" s="395">
        <v>2904.1345510232181</v>
      </c>
    </row>
    <row r="11" spans="1:13" x14ac:dyDescent="0.25">
      <c r="A11" s="30" t="s">
        <v>26</v>
      </c>
      <c r="B11" s="20">
        <v>440</v>
      </c>
      <c r="C11" s="267">
        <v>3</v>
      </c>
      <c r="D11" s="270">
        <v>0.9667</v>
      </c>
      <c r="E11" s="2">
        <v>0.9667</v>
      </c>
      <c r="F11" s="2">
        <v>0.9667</v>
      </c>
      <c r="G11" s="31">
        <v>1.9334</v>
      </c>
      <c r="H11" s="393">
        <v>6858.8105190299102</v>
      </c>
      <c r="I11" s="394">
        <v>6858.8105190299102</v>
      </c>
      <c r="J11" s="394">
        <v>6858.8105190299102</v>
      </c>
      <c r="K11" s="394">
        <v>7141.3947410409937</v>
      </c>
      <c r="L11" s="395">
        <v>7248.5156621566075</v>
      </c>
    </row>
    <row r="12" spans="1:13" x14ac:dyDescent="0.25">
      <c r="A12" s="30" t="s">
        <v>26</v>
      </c>
      <c r="B12" s="20">
        <v>500</v>
      </c>
      <c r="C12" s="267">
        <v>3</v>
      </c>
      <c r="D12" s="270">
        <v>0.93</v>
      </c>
      <c r="E12" s="2">
        <v>0.93</v>
      </c>
      <c r="F12" s="2">
        <v>0.93</v>
      </c>
      <c r="G12" s="31">
        <v>1.86</v>
      </c>
      <c r="H12" s="393">
        <v>6505.8346503902103</v>
      </c>
      <c r="I12" s="394">
        <v>6505.8346503902103</v>
      </c>
      <c r="J12" s="394">
        <v>6505.8346503902103</v>
      </c>
      <c r="K12" s="394">
        <v>6773.8762033843441</v>
      </c>
      <c r="L12" s="395">
        <v>6875.4843464351097</v>
      </c>
    </row>
    <row r="13" spans="1:13" x14ac:dyDescent="0.25">
      <c r="A13" s="30" t="s">
        <v>26</v>
      </c>
      <c r="B13" s="20">
        <v>750</v>
      </c>
      <c r="C13" s="267">
        <v>4</v>
      </c>
      <c r="D13" s="270">
        <v>0.89</v>
      </c>
      <c r="E13" s="2">
        <v>0.89</v>
      </c>
      <c r="F13" s="2">
        <v>0.89</v>
      </c>
      <c r="G13" s="31">
        <v>1.79</v>
      </c>
      <c r="H13" s="393">
        <v>9233.84371064283</v>
      </c>
      <c r="I13" s="394">
        <v>9233.84371064283</v>
      </c>
      <c r="J13" s="394">
        <v>9233.84371064283</v>
      </c>
      <c r="K13" s="394">
        <v>9614.2797255909445</v>
      </c>
      <c r="L13" s="395">
        <v>9758.4939214748083</v>
      </c>
    </row>
    <row r="14" spans="1:13" x14ac:dyDescent="0.25">
      <c r="A14" s="30" t="s">
        <v>27</v>
      </c>
      <c r="B14" s="20">
        <v>230</v>
      </c>
      <c r="C14" s="267">
        <v>1</v>
      </c>
      <c r="D14" s="270">
        <v>0.64</v>
      </c>
      <c r="E14" s="2">
        <v>0.64</v>
      </c>
      <c r="F14" s="2">
        <v>0.64</v>
      </c>
      <c r="G14" s="31">
        <v>1.28</v>
      </c>
      <c r="H14" s="393">
        <v>1210.6451939095869</v>
      </c>
      <c r="I14" s="394">
        <v>1210.6451939095869</v>
      </c>
      <c r="J14" s="394">
        <v>1210.6451939095869</v>
      </c>
      <c r="K14" s="394">
        <v>1260.5239927630048</v>
      </c>
      <c r="L14" s="395">
        <v>1279.4318526544496</v>
      </c>
    </row>
    <row r="15" spans="1:13" x14ac:dyDescent="0.25">
      <c r="A15" s="30" t="s">
        <v>27</v>
      </c>
      <c r="B15" s="20">
        <v>500</v>
      </c>
      <c r="C15" s="267">
        <v>3</v>
      </c>
      <c r="D15" s="270">
        <v>0.53</v>
      </c>
      <c r="E15" s="2">
        <v>0.53</v>
      </c>
      <c r="F15" s="2">
        <v>0.53</v>
      </c>
      <c r="G15" s="31">
        <v>1.06</v>
      </c>
      <c r="H15" s="393">
        <v>6505.8346503902103</v>
      </c>
      <c r="I15" s="394">
        <v>6505.8346503902103</v>
      </c>
      <c r="J15" s="394">
        <v>6505.8346503902103</v>
      </c>
      <c r="K15" s="394">
        <v>6773.8762033843441</v>
      </c>
      <c r="L15" s="395">
        <v>6875.4843464351097</v>
      </c>
    </row>
    <row r="16" spans="1:13" x14ac:dyDescent="0.25">
      <c r="A16" s="30" t="s">
        <v>28</v>
      </c>
      <c r="B16" s="20">
        <v>69</v>
      </c>
      <c r="C16" s="267">
        <v>1</v>
      </c>
      <c r="D16" s="270">
        <v>1.52</v>
      </c>
      <c r="E16" s="2">
        <v>1.52</v>
      </c>
      <c r="F16" s="2">
        <v>1.52</v>
      </c>
      <c r="G16" s="31">
        <v>3.04</v>
      </c>
      <c r="H16" s="393">
        <v>769.34076421281054</v>
      </c>
      <c r="I16" s="394">
        <v>769.34076421281054</v>
      </c>
      <c r="J16" s="394">
        <v>769.34076421281054</v>
      </c>
      <c r="K16" s="394">
        <v>801.03774151132325</v>
      </c>
      <c r="L16" s="395">
        <v>813.05330763399286</v>
      </c>
    </row>
    <row r="17" spans="1:12" x14ac:dyDescent="0.25">
      <c r="A17" s="30" t="s">
        <v>28</v>
      </c>
      <c r="B17" s="20">
        <v>138</v>
      </c>
      <c r="C17" s="267">
        <v>1</v>
      </c>
      <c r="D17" s="270">
        <v>1.66</v>
      </c>
      <c r="E17" s="2">
        <v>1.66</v>
      </c>
      <c r="F17" s="2">
        <v>1.66</v>
      </c>
      <c r="G17" s="31">
        <v>3.32</v>
      </c>
      <c r="H17" s="393">
        <v>1001.5416125762524</v>
      </c>
      <c r="I17" s="394">
        <v>1001.5416125762524</v>
      </c>
      <c r="J17" s="394">
        <v>1001.5416125762524</v>
      </c>
      <c r="K17" s="394">
        <v>1042.8053064217586</v>
      </c>
      <c r="L17" s="395">
        <v>1058.4473860180847</v>
      </c>
    </row>
    <row r="18" spans="1:12" x14ac:dyDescent="0.25">
      <c r="A18" s="30" t="s">
        <v>30</v>
      </c>
      <c r="B18" s="20">
        <v>230</v>
      </c>
      <c r="C18" s="267">
        <v>1</v>
      </c>
      <c r="D18" s="270">
        <v>1.0349999999999999</v>
      </c>
      <c r="E18" s="2">
        <v>1.0349999999999999</v>
      </c>
      <c r="F18" s="2">
        <v>1.0349999999999999</v>
      </c>
      <c r="G18" s="31">
        <v>1.0349999999999999</v>
      </c>
      <c r="H18" s="393">
        <v>1210.6451939095869</v>
      </c>
      <c r="I18" s="394">
        <v>1210.6451939095869</v>
      </c>
      <c r="J18" s="394">
        <v>1210.6451939095869</v>
      </c>
      <c r="K18" s="394">
        <v>1260.5239927630048</v>
      </c>
      <c r="L18" s="395">
        <v>1279.4318526544496</v>
      </c>
    </row>
    <row r="19" spans="1:12" x14ac:dyDescent="0.25">
      <c r="A19" s="30" t="s">
        <v>30</v>
      </c>
      <c r="B19" s="20">
        <v>345</v>
      </c>
      <c r="C19" s="267">
        <v>2</v>
      </c>
      <c r="D19" s="270">
        <v>0.94</v>
      </c>
      <c r="E19" s="2">
        <v>0.94</v>
      </c>
      <c r="F19" s="2">
        <v>0.94</v>
      </c>
      <c r="G19" s="31">
        <v>0.94</v>
      </c>
      <c r="H19" s="393">
        <v>2747.9982848391737</v>
      </c>
      <c r="I19" s="394">
        <v>2747.9982848391737</v>
      </c>
      <c r="J19" s="394">
        <v>2747.9982848391737</v>
      </c>
      <c r="K19" s="394">
        <v>2861.2163064268161</v>
      </c>
      <c r="L19" s="395">
        <v>2904.1345510232181</v>
      </c>
    </row>
    <row r="20" spans="1:12" x14ac:dyDescent="0.25">
      <c r="A20" s="30" t="s">
        <v>30</v>
      </c>
      <c r="B20" s="20">
        <v>440</v>
      </c>
      <c r="C20" s="267">
        <v>3</v>
      </c>
      <c r="D20" s="270">
        <v>0.98399999999999999</v>
      </c>
      <c r="E20" s="2">
        <v>0.98399999999999999</v>
      </c>
      <c r="F20" s="2">
        <v>0.98399999999999999</v>
      </c>
      <c r="G20" s="31">
        <v>0.98399999999999999</v>
      </c>
      <c r="H20" s="393">
        <v>6858.8105190299102</v>
      </c>
      <c r="I20" s="394">
        <v>6858.8105190299102</v>
      </c>
      <c r="J20" s="394">
        <v>6858.8105190299102</v>
      </c>
      <c r="K20" s="394">
        <v>7141.3947410409937</v>
      </c>
      <c r="L20" s="395">
        <v>7248.5156621566075</v>
      </c>
    </row>
    <row r="21" spans="1:12" x14ac:dyDescent="0.25">
      <c r="A21" s="30" t="s">
        <v>30</v>
      </c>
      <c r="B21" s="20">
        <v>500</v>
      </c>
      <c r="C21" s="267">
        <v>3</v>
      </c>
      <c r="D21" s="270">
        <v>0.97899999999999998</v>
      </c>
      <c r="E21" s="2">
        <v>0.97899999999999998</v>
      </c>
      <c r="F21" s="2">
        <v>0.97899999999999998</v>
      </c>
      <c r="G21" s="31">
        <v>0.97899999999999998</v>
      </c>
      <c r="H21" s="393">
        <v>6505.8346503902103</v>
      </c>
      <c r="I21" s="394">
        <v>6505.8346503902103</v>
      </c>
      <c r="J21" s="394">
        <v>6505.8346503902103</v>
      </c>
      <c r="K21" s="394">
        <v>6773.8762033843441</v>
      </c>
      <c r="L21" s="395">
        <v>6875.4843464351097</v>
      </c>
    </row>
    <row r="22" spans="1:12" x14ac:dyDescent="0.25">
      <c r="A22" s="30" t="s">
        <v>30</v>
      </c>
      <c r="B22" s="20">
        <v>750</v>
      </c>
      <c r="C22" s="267">
        <v>4</v>
      </c>
      <c r="D22" s="270">
        <v>0.99</v>
      </c>
      <c r="E22" s="2">
        <v>0.99</v>
      </c>
      <c r="F22" s="2">
        <v>0.99</v>
      </c>
      <c r="G22" s="31">
        <v>0.99</v>
      </c>
      <c r="H22" s="393">
        <v>9233.84371064283</v>
      </c>
      <c r="I22" s="394">
        <v>9233.84371064283</v>
      </c>
      <c r="J22" s="394">
        <v>9233.84371064283</v>
      </c>
      <c r="K22" s="394">
        <v>9614.2797255909445</v>
      </c>
      <c r="L22" s="395">
        <v>9758.4939214748083</v>
      </c>
    </row>
    <row r="23" spans="1:12" x14ac:dyDescent="0.25">
      <c r="A23" s="30" t="s">
        <v>31</v>
      </c>
      <c r="B23" s="20">
        <v>230</v>
      </c>
      <c r="C23" s="267">
        <v>1</v>
      </c>
      <c r="D23" s="270">
        <v>0.39</v>
      </c>
      <c r="E23" s="2">
        <v>0.39</v>
      </c>
      <c r="F23" s="2">
        <v>0.39</v>
      </c>
      <c r="G23" s="31">
        <v>0.39</v>
      </c>
      <c r="H23" s="393">
        <v>2065.4069956032486</v>
      </c>
      <c r="I23" s="394">
        <v>2065.4069956032486</v>
      </c>
      <c r="J23" s="394">
        <v>2065.4069956032486</v>
      </c>
      <c r="K23" s="394">
        <v>2150.5021338009647</v>
      </c>
      <c r="L23" s="395">
        <v>2182.7596658079788</v>
      </c>
    </row>
    <row r="24" spans="1:12" x14ac:dyDescent="0.25">
      <c r="A24" s="30" t="s">
        <v>31</v>
      </c>
      <c r="B24" s="20">
        <v>500</v>
      </c>
      <c r="C24" s="267">
        <v>3</v>
      </c>
      <c r="D24" s="270">
        <v>0.33</v>
      </c>
      <c r="E24" s="2">
        <v>0.33</v>
      </c>
      <c r="F24" s="2">
        <v>0.33</v>
      </c>
      <c r="G24" s="31">
        <v>0.33</v>
      </c>
      <c r="H24" s="393">
        <v>6505.8346503902103</v>
      </c>
      <c r="I24" s="394">
        <v>6505.8346503902103</v>
      </c>
      <c r="J24" s="394">
        <v>6505.8346503902103</v>
      </c>
      <c r="K24" s="394">
        <v>6773.8762033843441</v>
      </c>
      <c r="L24" s="395">
        <v>6875.4843464351097</v>
      </c>
    </row>
    <row r="25" spans="1:12" x14ac:dyDescent="0.25">
      <c r="A25" s="30" t="s">
        <v>32</v>
      </c>
      <c r="B25" s="20">
        <v>230</v>
      </c>
      <c r="C25" s="267">
        <v>1</v>
      </c>
      <c r="D25" s="270">
        <v>0.39</v>
      </c>
      <c r="E25" s="2">
        <v>0.39</v>
      </c>
      <c r="F25" s="2">
        <v>0.39</v>
      </c>
      <c r="G25" s="31">
        <v>0.39</v>
      </c>
      <c r="H25" s="393">
        <v>2065.4069956032486</v>
      </c>
      <c r="I25" s="394">
        <v>2065.4069956032486</v>
      </c>
      <c r="J25" s="394">
        <v>2065.4069956032486</v>
      </c>
      <c r="K25" s="394">
        <v>2150.5021338009647</v>
      </c>
      <c r="L25" s="395">
        <v>2182.7596658079788</v>
      </c>
    </row>
    <row r="26" spans="1:12" x14ac:dyDescent="0.25">
      <c r="A26" s="30" t="s">
        <v>32</v>
      </c>
      <c r="B26" s="20">
        <v>500</v>
      </c>
      <c r="C26" s="267">
        <v>3</v>
      </c>
      <c r="D26" s="270">
        <v>0.33</v>
      </c>
      <c r="E26" s="2">
        <v>0.33</v>
      </c>
      <c r="F26" s="2">
        <v>0.33</v>
      </c>
      <c r="G26" s="31">
        <v>0.33</v>
      </c>
      <c r="H26" s="393">
        <v>6505.8346503902103</v>
      </c>
      <c r="I26" s="394">
        <v>6505.8346503902103</v>
      </c>
      <c r="J26" s="394">
        <v>6505.8346503902103</v>
      </c>
      <c r="K26" s="394">
        <v>6773.8762033843441</v>
      </c>
      <c r="L26" s="395">
        <v>6875.4843464351097</v>
      </c>
    </row>
    <row r="27" spans="1:12" x14ac:dyDescent="0.25">
      <c r="A27" s="30" t="s">
        <v>33</v>
      </c>
      <c r="B27" s="20">
        <v>230</v>
      </c>
      <c r="C27" s="267">
        <v>1</v>
      </c>
      <c r="D27" s="270">
        <v>0.53</v>
      </c>
      <c r="E27" s="2">
        <v>0.53</v>
      </c>
      <c r="F27" s="2">
        <v>0.53</v>
      </c>
      <c r="G27" s="31">
        <v>0.53</v>
      </c>
      <c r="H27" s="393">
        <v>2065.4069956032486</v>
      </c>
      <c r="I27" s="394">
        <v>2065.4069956032486</v>
      </c>
      <c r="J27" s="394">
        <v>2065.4069956032486</v>
      </c>
      <c r="K27" s="394">
        <v>2150.5021338009647</v>
      </c>
      <c r="L27" s="395">
        <v>2182.7596658079788</v>
      </c>
    </row>
    <row r="28" spans="1:12" x14ac:dyDescent="0.25">
      <c r="A28" s="30" t="s">
        <v>35</v>
      </c>
      <c r="B28" s="20">
        <v>69</v>
      </c>
      <c r="C28" s="267">
        <v>1</v>
      </c>
      <c r="D28" s="270">
        <v>3.09</v>
      </c>
      <c r="E28" s="2">
        <v>3.09</v>
      </c>
      <c r="F28" s="2">
        <v>3.09</v>
      </c>
      <c r="G28" s="31">
        <v>6.18</v>
      </c>
      <c r="H28" s="393">
        <v>769.34076421281054</v>
      </c>
      <c r="I28" s="394">
        <v>769.34076421281054</v>
      </c>
      <c r="J28" s="394">
        <v>769.34076421281054</v>
      </c>
      <c r="K28" s="394">
        <v>801.03774151132325</v>
      </c>
      <c r="L28" s="395">
        <v>813.05330763399286</v>
      </c>
    </row>
    <row r="29" spans="1:12" x14ac:dyDescent="0.25">
      <c r="A29" s="30" t="s">
        <v>35</v>
      </c>
      <c r="B29" s="20">
        <v>138</v>
      </c>
      <c r="C29" s="267">
        <v>1</v>
      </c>
      <c r="D29" s="270">
        <v>1.85</v>
      </c>
      <c r="E29" s="2">
        <v>1.85</v>
      </c>
      <c r="F29" s="2">
        <v>1.85</v>
      </c>
      <c r="G29" s="31">
        <v>3.7</v>
      </c>
      <c r="H29" s="393">
        <v>1001.5416125762524</v>
      </c>
      <c r="I29" s="394">
        <v>1001.5416125762524</v>
      </c>
      <c r="J29" s="394">
        <v>1001.5416125762524</v>
      </c>
      <c r="K29" s="394">
        <v>1042.8053064217586</v>
      </c>
      <c r="L29" s="395">
        <v>1058.4473860180847</v>
      </c>
    </row>
    <row r="30" spans="1:12" x14ac:dyDescent="0.25">
      <c r="A30" s="30" t="s">
        <v>35</v>
      </c>
      <c r="B30" s="20">
        <v>230</v>
      </c>
      <c r="C30" s="267">
        <v>1</v>
      </c>
      <c r="D30" s="270">
        <v>1.37</v>
      </c>
      <c r="E30" s="2">
        <v>1.37</v>
      </c>
      <c r="F30" s="2">
        <v>1.37</v>
      </c>
      <c r="G30" s="31">
        <v>2.74</v>
      </c>
      <c r="H30" s="393">
        <v>2065.4069956032486</v>
      </c>
      <c r="I30" s="394">
        <v>2065.4069956032486</v>
      </c>
      <c r="J30" s="394">
        <v>2065.4069956032486</v>
      </c>
      <c r="K30" s="394">
        <v>2150.5021338009647</v>
      </c>
      <c r="L30" s="395">
        <v>2182.7596658079788</v>
      </c>
    </row>
    <row r="31" spans="1:12" x14ac:dyDescent="0.25">
      <c r="A31" s="30" t="s">
        <v>26</v>
      </c>
      <c r="B31" s="20">
        <v>138</v>
      </c>
      <c r="C31" s="267">
        <v>2</v>
      </c>
      <c r="D31" s="270">
        <v>1.38</v>
      </c>
      <c r="E31" s="2">
        <v>1.38</v>
      </c>
      <c r="F31" s="2">
        <v>1.38</v>
      </c>
      <c r="G31" s="31">
        <v>2.75</v>
      </c>
      <c r="H31" s="393">
        <v>1274.7986990246807</v>
      </c>
      <c r="I31" s="394">
        <v>1274.7986990246807</v>
      </c>
      <c r="J31" s="394">
        <v>1274.7986990246807</v>
      </c>
      <c r="K31" s="394">
        <v>1327.3206337807358</v>
      </c>
      <c r="L31" s="395">
        <v>1347.2304432874469</v>
      </c>
    </row>
    <row r="32" spans="1:12" x14ac:dyDescent="0.25">
      <c r="A32" s="30" t="s">
        <v>28</v>
      </c>
      <c r="B32" s="20">
        <v>138</v>
      </c>
      <c r="C32" s="267">
        <v>2</v>
      </c>
      <c r="D32" s="270">
        <v>1.66</v>
      </c>
      <c r="E32" s="2">
        <v>1.66</v>
      </c>
      <c r="F32" s="2">
        <v>1.66</v>
      </c>
      <c r="G32" s="31">
        <v>3.32</v>
      </c>
      <c r="H32" s="393">
        <v>1274.7986990246807</v>
      </c>
      <c r="I32" s="394">
        <v>1274.7986990246807</v>
      </c>
      <c r="J32" s="394">
        <v>1274.7986990246807</v>
      </c>
      <c r="K32" s="394">
        <v>1327.3206337807358</v>
      </c>
      <c r="L32" s="395">
        <v>1347.2304432874469</v>
      </c>
    </row>
    <row r="33" spans="1:12" x14ac:dyDescent="0.25">
      <c r="A33" s="30" t="s">
        <v>35</v>
      </c>
      <c r="B33" s="20">
        <v>138</v>
      </c>
      <c r="C33" s="267">
        <v>2</v>
      </c>
      <c r="D33" s="270">
        <v>1.85</v>
      </c>
      <c r="E33" s="2">
        <v>1.85</v>
      </c>
      <c r="F33" s="2">
        <v>1.85</v>
      </c>
      <c r="G33" s="31">
        <v>3.7</v>
      </c>
      <c r="H33" s="393">
        <v>2044.1770605251149</v>
      </c>
      <c r="I33" s="394">
        <v>2044.1770605251149</v>
      </c>
      <c r="J33" s="394">
        <v>2044.1770605251149</v>
      </c>
      <c r="K33" s="394">
        <v>2128.3975215946675</v>
      </c>
      <c r="L33" s="395">
        <v>2160.3234844185872</v>
      </c>
    </row>
    <row r="34" spans="1:12" x14ac:dyDescent="0.25">
      <c r="A34" s="30" t="s">
        <v>26</v>
      </c>
      <c r="B34" s="20">
        <v>230</v>
      </c>
      <c r="C34" s="267">
        <v>2</v>
      </c>
      <c r="D34" s="270">
        <v>1.17</v>
      </c>
      <c r="E34" s="2">
        <v>1.17</v>
      </c>
      <c r="F34" s="2">
        <v>1.17</v>
      </c>
      <c r="G34" s="31">
        <v>2.34</v>
      </c>
      <c r="H34" s="393">
        <v>1210.6451939095869</v>
      </c>
      <c r="I34" s="394">
        <v>1210.6451939095869</v>
      </c>
      <c r="J34" s="394">
        <v>1210.6451939095869</v>
      </c>
      <c r="K34" s="394">
        <v>1260.5239927630048</v>
      </c>
      <c r="L34" s="395">
        <v>1279.4318526544496</v>
      </c>
    </row>
    <row r="35" spans="1:12" x14ac:dyDescent="0.25">
      <c r="A35" s="30" t="s">
        <v>27</v>
      </c>
      <c r="B35" s="20">
        <v>230</v>
      </c>
      <c r="C35" s="267">
        <v>2</v>
      </c>
      <c r="D35" s="270">
        <v>0.64</v>
      </c>
      <c r="E35" s="2">
        <v>0.64</v>
      </c>
      <c r="F35" s="2">
        <v>0.64</v>
      </c>
      <c r="G35" s="31">
        <v>1.28</v>
      </c>
      <c r="H35" s="393">
        <v>1210.6451939095869</v>
      </c>
      <c r="I35" s="394">
        <v>1210.6451939095869</v>
      </c>
      <c r="J35" s="394">
        <v>1210.6451939095869</v>
      </c>
      <c r="K35" s="394">
        <v>1260.5239927630048</v>
      </c>
      <c r="L35" s="395">
        <v>1279.4318526544496</v>
      </c>
    </row>
    <row r="36" spans="1:12" x14ac:dyDescent="0.25">
      <c r="A36" s="30" t="s">
        <v>30</v>
      </c>
      <c r="B36" s="20">
        <v>230</v>
      </c>
      <c r="C36" s="267">
        <v>2</v>
      </c>
      <c r="D36" s="270">
        <v>1.0349999999999999</v>
      </c>
      <c r="E36" s="2">
        <v>1.0349999999999999</v>
      </c>
      <c r="F36" s="2">
        <v>1.0349999999999999</v>
      </c>
      <c r="G36" s="31">
        <v>1.0349999999999999</v>
      </c>
      <c r="H36" s="393">
        <v>1210.6451939095869</v>
      </c>
      <c r="I36" s="394">
        <v>1210.6451939095869</v>
      </c>
      <c r="J36" s="394">
        <v>1210.6451939095869</v>
      </c>
      <c r="K36" s="394">
        <v>1260.5239927630048</v>
      </c>
      <c r="L36" s="395">
        <v>1279.4318526544496</v>
      </c>
    </row>
    <row r="37" spans="1:12" x14ac:dyDescent="0.25">
      <c r="A37" s="30" t="s">
        <v>31</v>
      </c>
      <c r="B37" s="20">
        <v>230</v>
      </c>
      <c r="C37" s="267">
        <v>2</v>
      </c>
      <c r="D37" s="270">
        <v>0.39</v>
      </c>
      <c r="E37" s="2">
        <v>0.39</v>
      </c>
      <c r="F37" s="2">
        <v>0.39</v>
      </c>
      <c r="G37" s="31">
        <v>0.39</v>
      </c>
      <c r="H37" s="393">
        <v>2065.4069956032486</v>
      </c>
      <c r="I37" s="394">
        <v>2065.4069956032486</v>
      </c>
      <c r="J37" s="394">
        <v>2065.4069956032486</v>
      </c>
      <c r="K37" s="394">
        <v>2150.5021338009647</v>
      </c>
      <c r="L37" s="395">
        <v>2182.7596658079788</v>
      </c>
    </row>
    <row r="38" spans="1:12" x14ac:dyDescent="0.25">
      <c r="A38" s="30" t="s">
        <v>32</v>
      </c>
      <c r="B38" s="20">
        <v>230</v>
      </c>
      <c r="C38" s="267">
        <v>2</v>
      </c>
      <c r="D38" s="270">
        <v>0.39</v>
      </c>
      <c r="E38" s="2">
        <v>0.39</v>
      </c>
      <c r="F38" s="2">
        <v>0.39</v>
      </c>
      <c r="G38" s="31">
        <v>0.39</v>
      </c>
      <c r="H38" s="393">
        <v>1210.6451939095869</v>
      </c>
      <c r="I38" s="394">
        <v>1210.6451939095869</v>
      </c>
      <c r="J38" s="394">
        <v>1210.6451939095869</v>
      </c>
      <c r="K38" s="394">
        <v>1260.5239927630048</v>
      </c>
      <c r="L38" s="395">
        <v>1279.4318526544496</v>
      </c>
    </row>
    <row r="39" spans="1:12" x14ac:dyDescent="0.25">
      <c r="A39" s="30" t="s">
        <v>33</v>
      </c>
      <c r="B39" s="20">
        <v>230</v>
      </c>
      <c r="C39" s="267">
        <v>2</v>
      </c>
      <c r="D39" s="270">
        <v>0.53</v>
      </c>
      <c r="E39" s="2">
        <v>0.53</v>
      </c>
      <c r="F39" s="2">
        <v>0.53</v>
      </c>
      <c r="G39" s="31">
        <v>0.53</v>
      </c>
      <c r="H39" s="393">
        <v>2065.4069956032486</v>
      </c>
      <c r="I39" s="394">
        <v>2065.4069956032486</v>
      </c>
      <c r="J39" s="394">
        <v>2065.4069956032486</v>
      </c>
      <c r="K39" s="394">
        <v>2150.5021338009647</v>
      </c>
      <c r="L39" s="395">
        <v>2182.7596658079788</v>
      </c>
    </row>
    <row r="40" spans="1:12" x14ac:dyDescent="0.25">
      <c r="A40" s="30" t="s">
        <v>35</v>
      </c>
      <c r="B40" s="20">
        <v>230</v>
      </c>
      <c r="C40" s="267">
        <v>2</v>
      </c>
      <c r="D40" s="270">
        <v>1.37</v>
      </c>
      <c r="E40" s="2">
        <v>1.37</v>
      </c>
      <c r="F40" s="2">
        <v>1.37</v>
      </c>
      <c r="G40" s="31">
        <v>2.74</v>
      </c>
      <c r="H40" s="393">
        <v>2065.4069956032486</v>
      </c>
      <c r="I40" s="394">
        <v>2065.4069956032486</v>
      </c>
      <c r="J40" s="394">
        <v>2065.4069956032486</v>
      </c>
      <c r="K40" s="394">
        <v>2150.5021338009647</v>
      </c>
      <c r="L40" s="395">
        <v>2182.7596658079788</v>
      </c>
    </row>
    <row r="41" spans="1:12" x14ac:dyDescent="0.25">
      <c r="A41" s="30" t="s">
        <v>26</v>
      </c>
      <c r="B41" s="20">
        <v>345</v>
      </c>
      <c r="C41" s="267">
        <v>3</v>
      </c>
      <c r="D41" s="270">
        <v>0.99</v>
      </c>
      <c r="E41" s="2">
        <v>0.99</v>
      </c>
      <c r="F41" s="2">
        <v>0.99</v>
      </c>
      <c r="G41" s="31">
        <v>1.98</v>
      </c>
      <c r="H41" s="393">
        <v>3931.9870018236179</v>
      </c>
      <c r="I41" s="394">
        <v>3931.9870018236179</v>
      </c>
      <c r="J41" s="394">
        <v>3931.9870018236179</v>
      </c>
      <c r="K41" s="394">
        <v>4093.9855706403541</v>
      </c>
      <c r="L41" s="395">
        <v>4155.3953541999599</v>
      </c>
    </row>
    <row r="42" spans="1:12" x14ac:dyDescent="0.25">
      <c r="A42" s="30" t="s">
        <v>30</v>
      </c>
      <c r="B42" s="20">
        <v>345</v>
      </c>
      <c r="C42" s="267">
        <v>3</v>
      </c>
      <c r="D42" s="270">
        <v>0.94</v>
      </c>
      <c r="E42" s="2">
        <v>0.94</v>
      </c>
      <c r="F42" s="2">
        <v>0.94</v>
      </c>
      <c r="G42" s="31">
        <v>0.94</v>
      </c>
      <c r="H42" s="393">
        <v>3931.9870018236179</v>
      </c>
      <c r="I42" s="394">
        <v>3931.9870018236179</v>
      </c>
      <c r="J42" s="394">
        <v>3931.9870018236179</v>
      </c>
      <c r="K42" s="394">
        <v>4093.9855706403541</v>
      </c>
      <c r="L42" s="395">
        <v>4155.3953541999599</v>
      </c>
    </row>
    <row r="43" spans="1:12" x14ac:dyDescent="0.25">
      <c r="A43" s="30" t="s">
        <v>26</v>
      </c>
      <c r="B43" s="20">
        <v>345</v>
      </c>
      <c r="C43" s="267">
        <v>4</v>
      </c>
      <c r="D43" s="270">
        <v>0.99</v>
      </c>
      <c r="E43" s="2">
        <v>0.99</v>
      </c>
      <c r="F43" s="2">
        <v>0.99</v>
      </c>
      <c r="G43" s="31">
        <v>1.98</v>
      </c>
      <c r="H43" s="393">
        <v>4245.4230563124829</v>
      </c>
      <c r="I43" s="394">
        <v>4245.4230563124829</v>
      </c>
      <c r="J43" s="394">
        <v>4245.4230563124829</v>
      </c>
      <c r="K43" s="394">
        <v>4420.3352467203422</v>
      </c>
      <c r="L43" s="395">
        <v>4486.6402754211467</v>
      </c>
    </row>
    <row r="44" spans="1:12" x14ac:dyDescent="0.25">
      <c r="A44" s="30" t="s">
        <v>30</v>
      </c>
      <c r="B44" s="20">
        <v>345</v>
      </c>
      <c r="C44" s="267">
        <v>4</v>
      </c>
      <c r="D44" s="270">
        <v>0.94</v>
      </c>
      <c r="E44" s="2">
        <v>0.94</v>
      </c>
      <c r="F44" s="2">
        <v>0.94</v>
      </c>
      <c r="G44" s="31">
        <v>0.94</v>
      </c>
      <c r="H44" s="393">
        <v>5467.0967879249956</v>
      </c>
      <c r="I44" s="394">
        <v>5467.0967879249956</v>
      </c>
      <c r="J44" s="394">
        <v>5467.0967879249956</v>
      </c>
      <c r="K44" s="394">
        <v>5692.3421549151881</v>
      </c>
      <c r="L44" s="395">
        <v>5777.7272872389149</v>
      </c>
    </row>
    <row r="45" spans="1:12" x14ac:dyDescent="0.25">
      <c r="A45" s="30" t="s">
        <v>26</v>
      </c>
      <c r="B45" s="20">
        <v>440</v>
      </c>
      <c r="C45" s="267">
        <v>4</v>
      </c>
      <c r="D45" s="270">
        <v>0.9667</v>
      </c>
      <c r="E45" s="2">
        <v>0.9667</v>
      </c>
      <c r="F45" s="2">
        <v>0.9667</v>
      </c>
      <c r="G45" s="31">
        <v>1.9334</v>
      </c>
      <c r="H45" s="393">
        <v>6353.1896626383377</v>
      </c>
      <c r="I45" s="394">
        <v>6353.1896626383377</v>
      </c>
      <c r="J45" s="394">
        <v>6353.1896626383377</v>
      </c>
      <c r="K45" s="394">
        <v>6614.942214793612</v>
      </c>
      <c r="L45" s="395">
        <v>6714.1663480155139</v>
      </c>
    </row>
    <row r="46" spans="1:12" x14ac:dyDescent="0.25">
      <c r="A46" s="30" t="s">
        <v>30</v>
      </c>
      <c r="B46" s="20">
        <v>440</v>
      </c>
      <c r="C46" s="267">
        <v>4</v>
      </c>
      <c r="D46" s="270">
        <v>0.98399999999999999</v>
      </c>
      <c r="E46" s="2">
        <v>0.98399999999999999</v>
      </c>
      <c r="F46" s="2">
        <v>0.98399999999999999</v>
      </c>
      <c r="G46" s="31">
        <v>0.98399999999999999</v>
      </c>
      <c r="H46" s="393">
        <v>6353.1896626383377</v>
      </c>
      <c r="I46" s="394">
        <v>6353.1896626383377</v>
      </c>
      <c r="J46" s="394">
        <v>6353.1896626383377</v>
      </c>
      <c r="K46" s="394">
        <v>6614.942214793612</v>
      </c>
      <c r="L46" s="395">
        <v>6714.1663480155139</v>
      </c>
    </row>
    <row r="47" spans="1:12" x14ac:dyDescent="0.25">
      <c r="A47" s="30" t="s">
        <v>26</v>
      </c>
      <c r="B47" s="20">
        <v>500</v>
      </c>
      <c r="C47" s="267">
        <v>4</v>
      </c>
      <c r="D47" s="270">
        <v>0.93</v>
      </c>
      <c r="E47" s="2">
        <v>0.93</v>
      </c>
      <c r="F47" s="2">
        <v>0.93</v>
      </c>
      <c r="G47" s="31">
        <v>1.86</v>
      </c>
      <c r="H47" s="393">
        <v>7357.2628259145786</v>
      </c>
      <c r="I47" s="394">
        <v>7357.2628259145786</v>
      </c>
      <c r="J47" s="394">
        <v>7357.2628259145786</v>
      </c>
      <c r="K47" s="394">
        <v>7660.3833722576783</v>
      </c>
      <c r="L47" s="395">
        <v>7775.2891228415419</v>
      </c>
    </row>
    <row r="48" spans="1:12" x14ac:dyDescent="0.25">
      <c r="A48" s="30" t="s">
        <v>27</v>
      </c>
      <c r="B48" s="20">
        <v>500</v>
      </c>
      <c r="C48" s="267">
        <v>4</v>
      </c>
      <c r="D48" s="270">
        <v>0.53</v>
      </c>
      <c r="E48" s="2">
        <v>0.53</v>
      </c>
      <c r="F48" s="2">
        <v>0.53</v>
      </c>
      <c r="G48" s="31">
        <v>1.06</v>
      </c>
      <c r="H48" s="393">
        <v>7357.2628259145786</v>
      </c>
      <c r="I48" s="394">
        <v>7357.2628259145786</v>
      </c>
      <c r="J48" s="394">
        <v>7357.2628259145786</v>
      </c>
      <c r="K48" s="394">
        <v>7660.3833722576783</v>
      </c>
      <c r="L48" s="395">
        <v>7775.2891228415419</v>
      </c>
    </row>
    <row r="49" spans="1:12" x14ac:dyDescent="0.25">
      <c r="A49" s="30" t="s">
        <v>30</v>
      </c>
      <c r="B49" s="20">
        <v>500</v>
      </c>
      <c r="C49" s="267">
        <v>4</v>
      </c>
      <c r="D49" s="270">
        <v>0.97899999999999998</v>
      </c>
      <c r="E49" s="2">
        <v>0.97899999999999998</v>
      </c>
      <c r="F49" s="2">
        <v>0.97899999999999998</v>
      </c>
      <c r="G49" s="31">
        <v>0.97899999999999998</v>
      </c>
      <c r="H49" s="393">
        <v>7357.2628259145786</v>
      </c>
      <c r="I49" s="394">
        <v>7357.2628259145786</v>
      </c>
      <c r="J49" s="394">
        <v>7357.2628259145786</v>
      </c>
      <c r="K49" s="394">
        <v>7660.3833722576783</v>
      </c>
      <c r="L49" s="395">
        <v>7775.2891228415419</v>
      </c>
    </row>
    <row r="50" spans="1:12" x14ac:dyDescent="0.25">
      <c r="A50" s="30" t="s">
        <v>31</v>
      </c>
      <c r="B50" s="20">
        <v>500</v>
      </c>
      <c r="C50" s="267">
        <v>4</v>
      </c>
      <c r="D50" s="270">
        <v>0.33</v>
      </c>
      <c r="E50" s="2">
        <v>0.33</v>
      </c>
      <c r="F50" s="2">
        <v>0.33</v>
      </c>
      <c r="G50" s="31">
        <v>0.33</v>
      </c>
      <c r="H50" s="393">
        <v>7357.2628259145786</v>
      </c>
      <c r="I50" s="394">
        <v>7357.2628259145786</v>
      </c>
      <c r="J50" s="394">
        <v>7357.2628259145786</v>
      </c>
      <c r="K50" s="394">
        <v>7660.3833722576783</v>
      </c>
      <c r="L50" s="395">
        <v>7775.2891228415419</v>
      </c>
    </row>
    <row r="51" spans="1:12" x14ac:dyDescent="0.25">
      <c r="A51" s="30" t="s">
        <v>32</v>
      </c>
      <c r="B51" s="20">
        <v>500</v>
      </c>
      <c r="C51" s="267">
        <v>4</v>
      </c>
      <c r="D51" s="270">
        <v>0.33</v>
      </c>
      <c r="E51" s="2">
        <v>0.33</v>
      </c>
      <c r="F51" s="2">
        <v>0.33</v>
      </c>
      <c r="G51" s="31">
        <v>0.33</v>
      </c>
      <c r="H51" s="393">
        <v>7357.2628259145786</v>
      </c>
      <c r="I51" s="394">
        <v>7357.2628259145786</v>
      </c>
      <c r="J51" s="394">
        <v>7357.2628259145786</v>
      </c>
      <c r="K51" s="394">
        <v>7660.3833722576783</v>
      </c>
      <c r="L51" s="395">
        <v>7775.2891228415419</v>
      </c>
    </row>
    <row r="52" spans="1:12" x14ac:dyDescent="0.25">
      <c r="A52" s="30" t="s">
        <v>26</v>
      </c>
      <c r="B52" s="20">
        <v>600</v>
      </c>
      <c r="C52" s="267">
        <v>4</v>
      </c>
      <c r="D52" s="270">
        <v>0.08</v>
      </c>
      <c r="E52" s="2">
        <v>0.08</v>
      </c>
      <c r="F52" s="2">
        <v>0.08</v>
      </c>
      <c r="G52" s="31">
        <v>0.08</v>
      </c>
      <c r="H52" s="393">
        <v>6572.3317197671759</v>
      </c>
      <c r="I52" s="394">
        <v>6572.3317197671759</v>
      </c>
      <c r="J52" s="394">
        <v>6572.3317197671759</v>
      </c>
      <c r="K52" s="394">
        <v>6843.1129639313422</v>
      </c>
      <c r="L52" s="395">
        <v>6945.7596583903114</v>
      </c>
    </row>
    <row r="53" spans="1:12" x14ac:dyDescent="0.25">
      <c r="A53" s="30" t="s">
        <v>27</v>
      </c>
      <c r="B53" s="20">
        <v>600</v>
      </c>
      <c r="C53" s="267">
        <v>4</v>
      </c>
      <c r="D53" s="270">
        <v>0.08</v>
      </c>
      <c r="E53" s="2">
        <v>0.08</v>
      </c>
      <c r="F53" s="2">
        <v>0.08</v>
      </c>
      <c r="G53" s="31">
        <v>0.08</v>
      </c>
      <c r="H53" s="393">
        <v>6572.3317197671759</v>
      </c>
      <c r="I53" s="394">
        <v>6572.3317197671759</v>
      </c>
      <c r="J53" s="394">
        <v>6572.3317197671759</v>
      </c>
      <c r="K53" s="394">
        <v>6843.1129639313422</v>
      </c>
      <c r="L53" s="395">
        <v>6945.7596583903114</v>
      </c>
    </row>
    <row r="54" spans="1:12" x14ac:dyDescent="0.25">
      <c r="A54" s="30" t="s">
        <v>28</v>
      </c>
      <c r="B54" s="20">
        <v>600</v>
      </c>
      <c r="C54" s="267">
        <v>4</v>
      </c>
      <c r="D54" s="270">
        <v>0.08</v>
      </c>
      <c r="E54" s="2">
        <v>0.08</v>
      </c>
      <c r="F54" s="2">
        <v>0.08</v>
      </c>
      <c r="G54" s="31">
        <v>0.08</v>
      </c>
      <c r="H54" s="393">
        <v>6572.3317197671759</v>
      </c>
      <c r="I54" s="394">
        <v>6572.3317197671759</v>
      </c>
      <c r="J54" s="394">
        <v>6572.3317197671759</v>
      </c>
      <c r="K54" s="394">
        <v>6843.1129639313422</v>
      </c>
      <c r="L54" s="395">
        <v>6945.7596583903114</v>
      </c>
    </row>
    <row r="55" spans="1:12" x14ac:dyDescent="0.25">
      <c r="A55" s="30" t="s">
        <v>29</v>
      </c>
      <c r="B55" s="20">
        <v>600</v>
      </c>
      <c r="C55" s="267">
        <v>4</v>
      </c>
      <c r="D55" s="270">
        <v>0.08</v>
      </c>
      <c r="E55" s="2">
        <v>0.08</v>
      </c>
      <c r="F55" s="2">
        <v>0.08</v>
      </c>
      <c r="G55" s="31">
        <v>0.08</v>
      </c>
      <c r="H55" s="393">
        <v>6572.3317197671759</v>
      </c>
      <c r="I55" s="394">
        <v>6572.3317197671759</v>
      </c>
      <c r="J55" s="394">
        <v>6572.3317197671759</v>
      </c>
      <c r="K55" s="394">
        <v>6843.1129639313422</v>
      </c>
      <c r="L55" s="395">
        <v>6945.7596583903114</v>
      </c>
    </row>
    <row r="56" spans="1:12" x14ac:dyDescent="0.25">
      <c r="A56" s="30" t="s">
        <v>30</v>
      </c>
      <c r="B56" s="20">
        <v>600</v>
      </c>
      <c r="C56" s="267">
        <v>4</v>
      </c>
      <c r="D56" s="270">
        <v>0.08</v>
      </c>
      <c r="E56" s="2">
        <v>0.08</v>
      </c>
      <c r="F56" s="2">
        <v>0.08</v>
      </c>
      <c r="G56" s="31">
        <v>0.08</v>
      </c>
      <c r="H56" s="393">
        <v>6572.3317197671759</v>
      </c>
      <c r="I56" s="394">
        <v>6572.3317197671759</v>
      </c>
      <c r="J56" s="394">
        <v>6572.3317197671759</v>
      </c>
      <c r="K56" s="394">
        <v>6843.1129639313422</v>
      </c>
      <c r="L56" s="395">
        <v>6945.7596583903114</v>
      </c>
    </row>
    <row r="57" spans="1:12" x14ac:dyDescent="0.25">
      <c r="A57" s="30" t="s">
        <v>31</v>
      </c>
      <c r="B57" s="20">
        <v>600</v>
      </c>
      <c r="C57" s="267">
        <v>4</v>
      </c>
      <c r="D57" s="270">
        <v>0.08</v>
      </c>
      <c r="E57" s="2">
        <v>0.08</v>
      </c>
      <c r="F57" s="2">
        <v>0.08</v>
      </c>
      <c r="G57" s="31">
        <v>0.08</v>
      </c>
      <c r="H57" s="393">
        <v>6572.3317197671759</v>
      </c>
      <c r="I57" s="394">
        <v>6572.3317197671759</v>
      </c>
      <c r="J57" s="394">
        <v>6572.3317197671759</v>
      </c>
      <c r="K57" s="394">
        <v>6843.1129639313422</v>
      </c>
      <c r="L57" s="395">
        <v>6945.7596583903114</v>
      </c>
    </row>
    <row r="58" spans="1:12" x14ac:dyDescent="0.25">
      <c r="A58" s="30" t="s">
        <v>32</v>
      </c>
      <c r="B58" s="20">
        <v>600</v>
      </c>
      <c r="C58" s="267">
        <v>4</v>
      </c>
      <c r="D58" s="270">
        <v>0.08</v>
      </c>
      <c r="E58" s="2">
        <v>0.08</v>
      </c>
      <c r="F58" s="2">
        <v>0.08</v>
      </c>
      <c r="G58" s="31">
        <v>0.08</v>
      </c>
      <c r="H58" s="393">
        <v>6572.3317197671759</v>
      </c>
      <c r="I58" s="394">
        <v>6572.3317197671759</v>
      </c>
      <c r="J58" s="394">
        <v>6572.3317197671759</v>
      </c>
      <c r="K58" s="394">
        <v>6843.1129639313422</v>
      </c>
      <c r="L58" s="395">
        <v>6945.7596583903114</v>
      </c>
    </row>
    <row r="59" spans="1:12" x14ac:dyDescent="0.25">
      <c r="A59" s="30" t="s">
        <v>33</v>
      </c>
      <c r="B59" s="20">
        <v>600</v>
      </c>
      <c r="C59" s="267">
        <v>4</v>
      </c>
      <c r="D59" s="270">
        <v>0.08</v>
      </c>
      <c r="E59" s="2">
        <v>0.08</v>
      </c>
      <c r="F59" s="2">
        <v>0.08</v>
      </c>
      <c r="G59" s="31">
        <v>0.08</v>
      </c>
      <c r="H59" s="393">
        <v>6572.3317197671759</v>
      </c>
      <c r="I59" s="394">
        <v>6572.3317197671759</v>
      </c>
      <c r="J59" s="394">
        <v>6572.3317197671759</v>
      </c>
      <c r="K59" s="394">
        <v>6843.1129639313422</v>
      </c>
      <c r="L59" s="395">
        <v>6945.7596583903114</v>
      </c>
    </row>
    <row r="60" spans="1:12" x14ac:dyDescent="0.25">
      <c r="A60" s="30" t="s">
        <v>34</v>
      </c>
      <c r="B60" s="20">
        <v>600</v>
      </c>
      <c r="C60" s="267">
        <v>4</v>
      </c>
      <c r="D60" s="270">
        <v>0.08</v>
      </c>
      <c r="E60" s="2">
        <v>0.08</v>
      </c>
      <c r="F60" s="2">
        <v>0.08</v>
      </c>
      <c r="G60" s="31">
        <v>0.08</v>
      </c>
      <c r="H60" s="393">
        <v>6572.3317197671759</v>
      </c>
      <c r="I60" s="394">
        <v>6572.3317197671759</v>
      </c>
      <c r="J60" s="394">
        <v>6572.3317197671759</v>
      </c>
      <c r="K60" s="394">
        <v>6843.1129639313422</v>
      </c>
      <c r="L60" s="395">
        <v>6945.7596583903114</v>
      </c>
    </row>
    <row r="61" spans="1:12" ht="15.75" thickBot="1" x14ac:dyDescent="0.3">
      <c r="A61" s="32" t="s">
        <v>35</v>
      </c>
      <c r="B61" s="33">
        <v>600</v>
      </c>
      <c r="C61" s="268">
        <v>4</v>
      </c>
      <c r="D61" s="271">
        <v>0.08</v>
      </c>
      <c r="E61" s="34">
        <v>0.08</v>
      </c>
      <c r="F61" s="34">
        <v>0.08</v>
      </c>
      <c r="G61" s="35">
        <v>0.08</v>
      </c>
      <c r="H61" s="396">
        <v>6572.3317197671759</v>
      </c>
      <c r="I61" s="397">
        <v>6572.3317197671759</v>
      </c>
      <c r="J61" s="397">
        <v>6572.3317197671759</v>
      </c>
      <c r="K61" s="397">
        <v>6843.1129639313422</v>
      </c>
      <c r="L61" s="398">
        <v>6945.7596583903114</v>
      </c>
    </row>
  </sheetData>
  <mergeCells count="3">
    <mergeCell ref="B5:C5"/>
    <mergeCell ref="D5:G5"/>
    <mergeCell ref="H5:L5"/>
  </mergeCells>
  <pageMargins left="0.511811024" right="0.511811024" top="0.78740157499999996" bottom="0.78740157499999996" header="0.31496062000000002" footer="0.31496062000000002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18"/>
  <dimension ref="A2:L61"/>
  <sheetViews>
    <sheetView showGridLines="0" workbookViewId="0"/>
  </sheetViews>
  <sheetFormatPr defaultRowHeight="15" x14ac:dyDescent="0.25"/>
  <cols>
    <col min="1" max="1" width="29.85546875" style="3" bestFit="1" customWidth="1"/>
    <col min="2" max="2" width="13.140625" style="4" customWidth="1"/>
    <col min="3" max="3" width="20.28515625" style="4" customWidth="1"/>
    <col min="4" max="7" width="10.7109375" style="74" customWidth="1"/>
    <col min="8" max="12" width="12.7109375" style="74" customWidth="1"/>
  </cols>
  <sheetData>
    <row r="2" spans="1:12" ht="15.75" x14ac:dyDescent="0.25">
      <c r="B2" s="101" t="s">
        <v>749</v>
      </c>
    </row>
    <row r="3" spans="1:12" ht="15.75" x14ac:dyDescent="0.25">
      <c r="A3"/>
      <c r="B3" s="101" t="s">
        <v>521</v>
      </c>
      <c r="C3"/>
    </row>
    <row r="4" spans="1:12" ht="15.75" thickBot="1" x14ac:dyDescent="0.3">
      <c r="D4" s="285"/>
      <c r="E4" s="286"/>
    </row>
    <row r="5" spans="1:12" ht="18" customHeight="1" thickBot="1" x14ac:dyDescent="0.3">
      <c r="A5" s="199" t="s">
        <v>522</v>
      </c>
      <c r="B5" s="576" t="s">
        <v>518</v>
      </c>
      <c r="C5" s="573"/>
      <c r="D5" s="605" t="s">
        <v>512</v>
      </c>
      <c r="E5" s="606"/>
      <c r="F5" s="606"/>
      <c r="G5" s="607"/>
      <c r="H5" s="605" t="s">
        <v>515</v>
      </c>
      <c r="I5" s="606"/>
      <c r="J5" s="606"/>
      <c r="K5" s="606"/>
      <c r="L5" s="607"/>
    </row>
    <row r="6" spans="1:12" ht="15.75" thickBot="1" x14ac:dyDescent="0.3">
      <c r="A6" s="46" t="s">
        <v>291</v>
      </c>
      <c r="B6" s="45" t="s">
        <v>293</v>
      </c>
      <c r="C6" s="275" t="s">
        <v>311</v>
      </c>
      <c r="D6" s="287" t="s">
        <v>38</v>
      </c>
      <c r="E6" s="288" t="s">
        <v>39</v>
      </c>
      <c r="F6" s="288" t="s">
        <v>513</v>
      </c>
      <c r="G6" s="289" t="s">
        <v>40</v>
      </c>
      <c r="H6" s="276" t="s">
        <v>344</v>
      </c>
      <c r="I6" s="273" t="s">
        <v>345</v>
      </c>
      <c r="J6" s="273" t="s">
        <v>346</v>
      </c>
      <c r="K6" s="273" t="s">
        <v>347</v>
      </c>
      <c r="L6" s="274" t="s">
        <v>348</v>
      </c>
    </row>
    <row r="7" spans="1:12" x14ac:dyDescent="0.25">
      <c r="A7" s="47" t="s">
        <v>26</v>
      </c>
      <c r="B7" s="49">
        <v>69</v>
      </c>
      <c r="C7" s="283">
        <v>1</v>
      </c>
      <c r="D7" s="281">
        <v>0.8</v>
      </c>
      <c r="E7" s="277">
        <v>0.8</v>
      </c>
      <c r="F7" s="277">
        <v>0.8</v>
      </c>
      <c r="G7" s="278">
        <v>1.6</v>
      </c>
      <c r="H7" s="381">
        <v>211.72285903777976</v>
      </c>
      <c r="I7" s="382">
        <v>211.72285903777976</v>
      </c>
      <c r="J7" s="382">
        <v>211.72285903777976</v>
      </c>
      <c r="K7" s="382">
        <v>220.44587875630899</v>
      </c>
      <c r="L7" s="383">
        <v>223.7525669376536</v>
      </c>
    </row>
    <row r="8" spans="1:12" x14ac:dyDescent="0.25">
      <c r="A8" s="47" t="s">
        <v>26</v>
      </c>
      <c r="B8" s="49">
        <v>138</v>
      </c>
      <c r="C8" s="283">
        <v>1</v>
      </c>
      <c r="D8" s="281">
        <v>0.69</v>
      </c>
      <c r="E8" s="277">
        <v>0.69</v>
      </c>
      <c r="F8" s="277">
        <v>0.69</v>
      </c>
      <c r="G8" s="278">
        <v>1.38</v>
      </c>
      <c r="H8" s="384">
        <v>170.39090751021985</v>
      </c>
      <c r="I8" s="385">
        <v>170.39090751021985</v>
      </c>
      <c r="J8" s="385">
        <v>170.39090751021985</v>
      </c>
      <c r="K8" s="385">
        <v>177.4110434219709</v>
      </c>
      <c r="L8" s="386">
        <v>180.07220907330048</v>
      </c>
    </row>
    <row r="9" spans="1:12" x14ac:dyDescent="0.25">
      <c r="A9" s="47" t="s">
        <v>26</v>
      </c>
      <c r="B9" s="49">
        <v>230</v>
      </c>
      <c r="C9" s="283">
        <v>1</v>
      </c>
      <c r="D9" s="281">
        <v>0.59</v>
      </c>
      <c r="E9" s="277">
        <v>0.59</v>
      </c>
      <c r="F9" s="277">
        <v>0.59</v>
      </c>
      <c r="G9" s="278">
        <v>1.18</v>
      </c>
      <c r="H9" s="384">
        <v>294.07345136270283</v>
      </c>
      <c r="I9" s="385">
        <v>294.07345136270283</v>
      </c>
      <c r="J9" s="385">
        <v>294.07345136270283</v>
      </c>
      <c r="K9" s="385">
        <v>306.18933023658047</v>
      </c>
      <c r="L9" s="386">
        <v>310.78217019012914</v>
      </c>
    </row>
    <row r="10" spans="1:12" x14ac:dyDescent="0.25">
      <c r="A10" s="47" t="s">
        <v>26</v>
      </c>
      <c r="B10" s="49">
        <v>345</v>
      </c>
      <c r="C10" s="283">
        <v>2</v>
      </c>
      <c r="D10" s="281">
        <v>0.49</v>
      </c>
      <c r="E10" s="277">
        <v>0.49</v>
      </c>
      <c r="F10" s="277">
        <v>0.49</v>
      </c>
      <c r="G10" s="278">
        <v>0.98</v>
      </c>
      <c r="H10" s="384">
        <v>827.30324929921596</v>
      </c>
      <c r="I10" s="385">
        <v>827.30324929921596</v>
      </c>
      <c r="J10" s="385">
        <v>827.30324929921596</v>
      </c>
      <c r="K10" s="385">
        <v>861.38829136617881</v>
      </c>
      <c r="L10" s="386">
        <v>874.3091157366714</v>
      </c>
    </row>
    <row r="11" spans="1:12" x14ac:dyDescent="0.25">
      <c r="A11" s="47" t="s">
        <v>26</v>
      </c>
      <c r="B11" s="49">
        <v>440</v>
      </c>
      <c r="C11" s="283">
        <v>3</v>
      </c>
      <c r="D11" s="281">
        <v>0.47</v>
      </c>
      <c r="E11" s="277">
        <v>0.47</v>
      </c>
      <c r="F11" s="277">
        <v>0.47</v>
      </c>
      <c r="G11" s="278">
        <v>0.94</v>
      </c>
      <c r="H11" s="384">
        <v>1259.3712786697911</v>
      </c>
      <c r="I11" s="385">
        <v>1259.3712786697911</v>
      </c>
      <c r="J11" s="385">
        <v>1259.3712786697911</v>
      </c>
      <c r="K11" s="385">
        <v>1311.2576009436918</v>
      </c>
      <c r="L11" s="386">
        <v>1330.9264649578472</v>
      </c>
    </row>
    <row r="12" spans="1:12" x14ac:dyDescent="0.25">
      <c r="A12" s="47" t="s">
        <v>26</v>
      </c>
      <c r="B12" s="49">
        <v>500</v>
      </c>
      <c r="C12" s="283">
        <v>3</v>
      </c>
      <c r="D12" s="281">
        <v>0.46</v>
      </c>
      <c r="E12" s="277">
        <v>0.46</v>
      </c>
      <c r="F12" s="277">
        <v>0.46</v>
      </c>
      <c r="G12" s="278">
        <v>0.92</v>
      </c>
      <c r="H12" s="384">
        <v>1283.7593859083086</v>
      </c>
      <c r="I12" s="385">
        <v>1283.7593859083086</v>
      </c>
      <c r="J12" s="385">
        <v>1283.7593859083086</v>
      </c>
      <c r="K12" s="385">
        <v>1336.6505025691076</v>
      </c>
      <c r="L12" s="386">
        <v>1356.7002601076442</v>
      </c>
    </row>
    <row r="13" spans="1:12" x14ac:dyDescent="0.25">
      <c r="A13" s="47" t="s">
        <v>26</v>
      </c>
      <c r="B13" s="49">
        <v>750</v>
      </c>
      <c r="C13" s="283">
        <v>4</v>
      </c>
      <c r="D13" s="281">
        <v>0.45</v>
      </c>
      <c r="E13" s="277">
        <v>0.45</v>
      </c>
      <c r="F13" s="277">
        <v>0.45</v>
      </c>
      <c r="G13" s="278">
        <v>0.89</v>
      </c>
      <c r="H13" s="384">
        <v>3052.5237821612413</v>
      </c>
      <c r="I13" s="385">
        <v>3052.5237821612413</v>
      </c>
      <c r="J13" s="385">
        <v>3052.5237821612413</v>
      </c>
      <c r="K13" s="385">
        <v>3178.2883087885739</v>
      </c>
      <c r="L13" s="386">
        <v>3225.9626334204022</v>
      </c>
    </row>
    <row r="14" spans="1:12" x14ac:dyDescent="0.25">
      <c r="A14" s="47" t="s">
        <v>27</v>
      </c>
      <c r="B14" s="49">
        <v>230</v>
      </c>
      <c r="C14" s="283">
        <v>1</v>
      </c>
      <c r="D14" s="281">
        <v>0.28000000000000003</v>
      </c>
      <c r="E14" s="277">
        <v>0.28000000000000003</v>
      </c>
      <c r="F14" s="277">
        <v>0.28000000000000003</v>
      </c>
      <c r="G14" s="278">
        <v>0.56000000000000005</v>
      </c>
      <c r="H14" s="384">
        <v>294.07345136270283</v>
      </c>
      <c r="I14" s="385">
        <v>294.07345136270283</v>
      </c>
      <c r="J14" s="385">
        <v>294.07345136270283</v>
      </c>
      <c r="K14" s="385">
        <v>306.18933023658047</v>
      </c>
      <c r="L14" s="386">
        <v>310.78217019012914</v>
      </c>
    </row>
    <row r="15" spans="1:12" x14ac:dyDescent="0.25">
      <c r="A15" s="47" t="s">
        <v>27</v>
      </c>
      <c r="B15" s="49">
        <v>500</v>
      </c>
      <c r="C15" s="283">
        <v>3</v>
      </c>
      <c r="D15" s="281">
        <v>0.22</v>
      </c>
      <c r="E15" s="277">
        <v>0.22</v>
      </c>
      <c r="F15" s="277">
        <v>0.22</v>
      </c>
      <c r="G15" s="278">
        <v>0.44</v>
      </c>
      <c r="H15" s="384">
        <v>1283.7593859083086</v>
      </c>
      <c r="I15" s="385">
        <v>1283.7593859083086</v>
      </c>
      <c r="J15" s="385">
        <v>1283.7593859083086</v>
      </c>
      <c r="K15" s="385">
        <v>1336.6505025691076</v>
      </c>
      <c r="L15" s="386">
        <v>1356.7002601076442</v>
      </c>
    </row>
    <row r="16" spans="1:12" x14ac:dyDescent="0.25">
      <c r="A16" s="47" t="s">
        <v>28</v>
      </c>
      <c r="B16" s="49">
        <v>69</v>
      </c>
      <c r="C16" s="283">
        <v>1</v>
      </c>
      <c r="D16" s="281">
        <v>0.76</v>
      </c>
      <c r="E16" s="277">
        <v>0.76</v>
      </c>
      <c r="F16" s="277">
        <v>0.76</v>
      </c>
      <c r="G16" s="278">
        <v>1.52</v>
      </c>
      <c r="H16" s="384">
        <v>211.72285903777976</v>
      </c>
      <c r="I16" s="385">
        <v>211.72285903777976</v>
      </c>
      <c r="J16" s="385">
        <v>211.72285903777976</v>
      </c>
      <c r="K16" s="385">
        <v>220.44587875630899</v>
      </c>
      <c r="L16" s="386">
        <v>223.7525669376536</v>
      </c>
    </row>
    <row r="17" spans="1:12" x14ac:dyDescent="0.25">
      <c r="A17" s="47" t="s">
        <v>28</v>
      </c>
      <c r="B17" s="49">
        <v>138</v>
      </c>
      <c r="C17" s="283">
        <v>1</v>
      </c>
      <c r="D17" s="281">
        <v>0.85</v>
      </c>
      <c r="E17" s="277">
        <v>0.85</v>
      </c>
      <c r="F17" s="277">
        <v>0.85</v>
      </c>
      <c r="G17" s="278">
        <v>1.7</v>
      </c>
      <c r="H17" s="384">
        <v>170.39090751021985</v>
      </c>
      <c r="I17" s="385">
        <v>170.39090751021985</v>
      </c>
      <c r="J17" s="385">
        <v>170.39090751021985</v>
      </c>
      <c r="K17" s="385">
        <v>177.4110434219709</v>
      </c>
      <c r="L17" s="386">
        <v>180.07220907330048</v>
      </c>
    </row>
    <row r="18" spans="1:12" x14ac:dyDescent="0.25">
      <c r="A18" s="47" t="s">
        <v>30</v>
      </c>
      <c r="B18" s="49">
        <v>230</v>
      </c>
      <c r="C18" s="283">
        <v>1</v>
      </c>
      <c r="D18" s="281">
        <v>0.51700000000000002</v>
      </c>
      <c r="E18" s="277">
        <v>0.51700000000000002</v>
      </c>
      <c r="F18" s="277">
        <v>0.51700000000000002</v>
      </c>
      <c r="G18" s="278">
        <v>0.51700000000000002</v>
      </c>
      <c r="H18" s="384">
        <v>294.07345136270283</v>
      </c>
      <c r="I18" s="385">
        <v>294.07345136270283</v>
      </c>
      <c r="J18" s="385">
        <v>294.07345136270283</v>
      </c>
      <c r="K18" s="385">
        <v>306.18933023658047</v>
      </c>
      <c r="L18" s="386">
        <v>310.78217019012914</v>
      </c>
    </row>
    <row r="19" spans="1:12" x14ac:dyDescent="0.25">
      <c r="A19" s="47" t="s">
        <v>30</v>
      </c>
      <c r="B19" s="49">
        <v>345</v>
      </c>
      <c r="C19" s="283">
        <v>2</v>
      </c>
      <c r="D19" s="281">
        <v>0.47</v>
      </c>
      <c r="E19" s="277">
        <v>0.47</v>
      </c>
      <c r="F19" s="277">
        <v>0.47</v>
      </c>
      <c r="G19" s="278">
        <v>0.47</v>
      </c>
      <c r="H19" s="384">
        <v>827.30324929921596</v>
      </c>
      <c r="I19" s="385">
        <v>827.30324929921596</v>
      </c>
      <c r="J19" s="385">
        <v>827.30324929921596</v>
      </c>
      <c r="K19" s="385">
        <v>861.38829136617881</v>
      </c>
      <c r="L19" s="386">
        <v>874.3091157366714</v>
      </c>
    </row>
    <row r="20" spans="1:12" x14ac:dyDescent="0.25">
      <c r="A20" s="47" t="s">
        <v>30</v>
      </c>
      <c r="B20" s="49">
        <v>440</v>
      </c>
      <c r="C20" s="283">
        <v>3</v>
      </c>
      <c r="D20" s="281">
        <v>0.49199999999999999</v>
      </c>
      <c r="E20" s="277">
        <v>0.49199999999999999</v>
      </c>
      <c r="F20" s="277">
        <v>0.49199999999999999</v>
      </c>
      <c r="G20" s="278">
        <v>0.49199999999999999</v>
      </c>
      <c r="H20" s="384">
        <v>1259.3712786697911</v>
      </c>
      <c r="I20" s="385">
        <v>1259.3712786697911</v>
      </c>
      <c r="J20" s="385">
        <v>1259.3712786697911</v>
      </c>
      <c r="K20" s="385">
        <v>1311.2576009436918</v>
      </c>
      <c r="L20" s="386">
        <v>1330.9264649578472</v>
      </c>
    </row>
    <row r="21" spans="1:12" x14ac:dyDescent="0.25">
      <c r="A21" s="47" t="s">
        <v>30</v>
      </c>
      <c r="B21" s="49">
        <v>500</v>
      </c>
      <c r="C21" s="283">
        <v>3</v>
      </c>
      <c r="D21" s="281">
        <v>0.48899999999999999</v>
      </c>
      <c r="E21" s="277">
        <v>0.48899999999999999</v>
      </c>
      <c r="F21" s="277">
        <v>0.48899999999999999</v>
      </c>
      <c r="G21" s="278">
        <v>0.48899999999999999</v>
      </c>
      <c r="H21" s="384">
        <v>1283.7593859083086</v>
      </c>
      <c r="I21" s="385">
        <v>1283.7593859083086</v>
      </c>
      <c r="J21" s="385">
        <v>1283.7593859083086</v>
      </c>
      <c r="K21" s="385">
        <v>1336.6505025691076</v>
      </c>
      <c r="L21" s="386">
        <v>1356.7002601076442</v>
      </c>
    </row>
    <row r="22" spans="1:12" x14ac:dyDescent="0.25">
      <c r="A22" s="47" t="s">
        <v>30</v>
      </c>
      <c r="B22" s="49">
        <v>750</v>
      </c>
      <c r="C22" s="283">
        <v>4</v>
      </c>
      <c r="D22" s="281">
        <v>0.495</v>
      </c>
      <c r="E22" s="277">
        <v>0.495</v>
      </c>
      <c r="F22" s="277">
        <v>0.495</v>
      </c>
      <c r="G22" s="278">
        <v>0.495</v>
      </c>
      <c r="H22" s="384">
        <v>3052.5237821612413</v>
      </c>
      <c r="I22" s="385">
        <v>3052.5237821612413</v>
      </c>
      <c r="J22" s="385">
        <v>3052.5237821612413</v>
      </c>
      <c r="K22" s="385">
        <v>3178.2883087885739</v>
      </c>
      <c r="L22" s="386">
        <v>3225.9626334204022</v>
      </c>
    </row>
    <row r="23" spans="1:12" x14ac:dyDescent="0.25">
      <c r="A23" s="47" t="s">
        <v>31</v>
      </c>
      <c r="B23" s="49">
        <v>230</v>
      </c>
      <c r="C23" s="283">
        <v>1</v>
      </c>
      <c r="D23" s="281">
        <v>0.17</v>
      </c>
      <c r="E23" s="277">
        <v>0.17</v>
      </c>
      <c r="F23" s="277">
        <v>0.17</v>
      </c>
      <c r="G23" s="278">
        <v>0.17</v>
      </c>
      <c r="H23" s="384">
        <v>294.07345136270283</v>
      </c>
      <c r="I23" s="385">
        <v>294.07345136270283</v>
      </c>
      <c r="J23" s="385">
        <v>294.07345136270283</v>
      </c>
      <c r="K23" s="385">
        <v>306.18933023658047</v>
      </c>
      <c r="L23" s="386">
        <v>310.78217019012914</v>
      </c>
    </row>
    <row r="24" spans="1:12" x14ac:dyDescent="0.25">
      <c r="A24" s="47" t="s">
        <v>31</v>
      </c>
      <c r="B24" s="49">
        <v>500</v>
      </c>
      <c r="C24" s="283">
        <v>3</v>
      </c>
      <c r="D24" s="281">
        <v>0.14000000000000001</v>
      </c>
      <c r="E24" s="277">
        <v>0.14000000000000001</v>
      </c>
      <c r="F24" s="277">
        <v>0.14000000000000001</v>
      </c>
      <c r="G24" s="278">
        <v>0.14000000000000001</v>
      </c>
      <c r="H24" s="384">
        <v>1283.7593859083086</v>
      </c>
      <c r="I24" s="385">
        <v>1283.7593859083086</v>
      </c>
      <c r="J24" s="385">
        <v>1283.7593859083086</v>
      </c>
      <c r="K24" s="385">
        <v>1336.6505025691076</v>
      </c>
      <c r="L24" s="386">
        <v>1356.7002601076442</v>
      </c>
    </row>
    <row r="25" spans="1:12" x14ac:dyDescent="0.25">
      <c r="A25" s="47" t="s">
        <v>32</v>
      </c>
      <c r="B25" s="49">
        <v>230</v>
      </c>
      <c r="C25" s="283">
        <v>1</v>
      </c>
      <c r="D25" s="281">
        <v>0.17</v>
      </c>
      <c r="E25" s="277">
        <v>0.17</v>
      </c>
      <c r="F25" s="277">
        <v>0.17</v>
      </c>
      <c r="G25" s="278">
        <v>0.17</v>
      </c>
      <c r="H25" s="384">
        <v>294.07345136270283</v>
      </c>
      <c r="I25" s="385">
        <v>294.07345136270283</v>
      </c>
      <c r="J25" s="385">
        <v>294.07345136270283</v>
      </c>
      <c r="K25" s="385">
        <v>306.18933023658047</v>
      </c>
      <c r="L25" s="386">
        <v>310.78217019012914</v>
      </c>
    </row>
    <row r="26" spans="1:12" x14ac:dyDescent="0.25">
      <c r="A26" s="47" t="s">
        <v>32</v>
      </c>
      <c r="B26" s="49">
        <v>500</v>
      </c>
      <c r="C26" s="283">
        <v>3</v>
      </c>
      <c r="D26" s="281">
        <v>0.14000000000000001</v>
      </c>
      <c r="E26" s="277">
        <v>0.14000000000000001</v>
      </c>
      <c r="F26" s="277">
        <v>0.14000000000000001</v>
      </c>
      <c r="G26" s="278">
        <v>0.14000000000000001</v>
      </c>
      <c r="H26" s="384">
        <v>1283.7593859083086</v>
      </c>
      <c r="I26" s="385">
        <v>1283.7593859083086</v>
      </c>
      <c r="J26" s="385">
        <v>1283.7593859083086</v>
      </c>
      <c r="K26" s="385">
        <v>1336.6505025691076</v>
      </c>
      <c r="L26" s="386">
        <v>1356.7002601076442</v>
      </c>
    </row>
    <row r="27" spans="1:12" x14ac:dyDescent="0.25">
      <c r="A27" s="47" t="s">
        <v>33</v>
      </c>
      <c r="B27" s="49">
        <v>230</v>
      </c>
      <c r="C27" s="283">
        <v>1</v>
      </c>
      <c r="D27" s="281">
        <v>0.11</v>
      </c>
      <c r="E27" s="277">
        <v>0.11</v>
      </c>
      <c r="F27" s="277">
        <v>0.11</v>
      </c>
      <c r="G27" s="278">
        <v>0.11</v>
      </c>
      <c r="H27" s="384">
        <v>294.07345136270283</v>
      </c>
      <c r="I27" s="385">
        <v>294.07345136270283</v>
      </c>
      <c r="J27" s="385">
        <v>294.07345136270283</v>
      </c>
      <c r="K27" s="385">
        <v>306.18933023658047</v>
      </c>
      <c r="L27" s="386">
        <v>310.78217019012914</v>
      </c>
    </row>
    <row r="28" spans="1:12" x14ac:dyDescent="0.25">
      <c r="A28" s="47" t="s">
        <v>35</v>
      </c>
      <c r="B28" s="49">
        <v>69</v>
      </c>
      <c r="C28" s="283">
        <v>1</v>
      </c>
      <c r="D28" s="281">
        <v>1.54</v>
      </c>
      <c r="E28" s="277">
        <v>1.54</v>
      </c>
      <c r="F28" s="277">
        <v>1.54</v>
      </c>
      <c r="G28" s="278">
        <v>3.09</v>
      </c>
      <c r="H28" s="384">
        <v>211.72285903777976</v>
      </c>
      <c r="I28" s="385">
        <v>211.72285903777976</v>
      </c>
      <c r="J28" s="385">
        <v>211.72285903777976</v>
      </c>
      <c r="K28" s="385">
        <v>220.44587875630899</v>
      </c>
      <c r="L28" s="386">
        <v>223.7525669376536</v>
      </c>
    </row>
    <row r="29" spans="1:12" x14ac:dyDescent="0.25">
      <c r="A29" s="47" t="s">
        <v>35</v>
      </c>
      <c r="B29" s="49">
        <v>138</v>
      </c>
      <c r="C29" s="283">
        <v>1</v>
      </c>
      <c r="D29" s="281">
        <v>0.92</v>
      </c>
      <c r="E29" s="277">
        <v>0.92</v>
      </c>
      <c r="F29" s="277">
        <v>0.92</v>
      </c>
      <c r="G29" s="278">
        <v>1.84</v>
      </c>
      <c r="H29" s="384">
        <v>170.39090751021985</v>
      </c>
      <c r="I29" s="385">
        <v>170.39090751021985</v>
      </c>
      <c r="J29" s="385">
        <v>170.39090751021985</v>
      </c>
      <c r="K29" s="385">
        <v>177.4110434219709</v>
      </c>
      <c r="L29" s="386">
        <v>180.07220907330048</v>
      </c>
    </row>
    <row r="30" spans="1:12" x14ac:dyDescent="0.25">
      <c r="A30" s="47" t="s">
        <v>35</v>
      </c>
      <c r="B30" s="49">
        <v>230</v>
      </c>
      <c r="C30" s="283">
        <v>1</v>
      </c>
      <c r="D30" s="281">
        <v>0.34</v>
      </c>
      <c r="E30" s="277">
        <v>0.34</v>
      </c>
      <c r="F30" s="277">
        <v>0.34</v>
      </c>
      <c r="G30" s="278">
        <v>0.67</v>
      </c>
      <c r="H30" s="384">
        <v>294.07345136270283</v>
      </c>
      <c r="I30" s="385">
        <v>294.07345136270283</v>
      </c>
      <c r="J30" s="385">
        <v>294.07345136270283</v>
      </c>
      <c r="K30" s="385">
        <v>306.18933023658047</v>
      </c>
      <c r="L30" s="386">
        <v>310.78217019012914</v>
      </c>
    </row>
    <row r="31" spans="1:12" x14ac:dyDescent="0.25">
      <c r="A31" s="47" t="s">
        <v>26</v>
      </c>
      <c r="B31" s="49">
        <v>138</v>
      </c>
      <c r="C31" s="283">
        <v>2</v>
      </c>
      <c r="D31" s="281">
        <v>0.69</v>
      </c>
      <c r="E31" s="277">
        <v>0.69</v>
      </c>
      <c r="F31" s="277">
        <v>0.69</v>
      </c>
      <c r="G31" s="278">
        <v>1.38</v>
      </c>
      <c r="H31" s="384">
        <v>578.53452952296823</v>
      </c>
      <c r="I31" s="385">
        <v>578.53452952296823</v>
      </c>
      <c r="J31" s="385">
        <v>578.53452952296823</v>
      </c>
      <c r="K31" s="385">
        <v>602.37025577290706</v>
      </c>
      <c r="L31" s="386">
        <v>611.40580960950069</v>
      </c>
    </row>
    <row r="32" spans="1:12" x14ac:dyDescent="0.25">
      <c r="A32" s="47" t="s">
        <v>28</v>
      </c>
      <c r="B32" s="49">
        <v>138</v>
      </c>
      <c r="C32" s="283">
        <v>2</v>
      </c>
      <c r="D32" s="281">
        <v>0.85</v>
      </c>
      <c r="E32" s="277">
        <v>0.85</v>
      </c>
      <c r="F32" s="277">
        <v>0.85</v>
      </c>
      <c r="G32" s="278">
        <v>1.7</v>
      </c>
      <c r="H32" s="384">
        <v>578.53452952296823</v>
      </c>
      <c r="I32" s="385">
        <v>578.53452952296823</v>
      </c>
      <c r="J32" s="385">
        <v>578.53452952296823</v>
      </c>
      <c r="K32" s="385">
        <v>602.37025577290706</v>
      </c>
      <c r="L32" s="386">
        <v>611.40580960950069</v>
      </c>
    </row>
    <row r="33" spans="1:12" x14ac:dyDescent="0.25">
      <c r="A33" s="47" t="s">
        <v>35</v>
      </c>
      <c r="B33" s="49">
        <v>138</v>
      </c>
      <c r="C33" s="283">
        <v>2</v>
      </c>
      <c r="D33" s="281">
        <v>0.92</v>
      </c>
      <c r="E33" s="277">
        <v>0.92</v>
      </c>
      <c r="F33" s="277">
        <v>0.92</v>
      </c>
      <c r="G33" s="278">
        <v>1.84</v>
      </c>
      <c r="H33" s="384">
        <v>578.53452952296823</v>
      </c>
      <c r="I33" s="385">
        <v>578.53452952296823</v>
      </c>
      <c r="J33" s="385">
        <v>578.53452952296823</v>
      </c>
      <c r="K33" s="385">
        <v>602.37025577290706</v>
      </c>
      <c r="L33" s="386">
        <v>611.40580960950069</v>
      </c>
    </row>
    <row r="34" spans="1:12" x14ac:dyDescent="0.25">
      <c r="A34" s="47" t="s">
        <v>26</v>
      </c>
      <c r="B34" s="49">
        <v>230</v>
      </c>
      <c r="C34" s="283">
        <v>2</v>
      </c>
      <c r="D34" s="281">
        <v>0.59</v>
      </c>
      <c r="E34" s="277">
        <v>0.59</v>
      </c>
      <c r="F34" s="277">
        <v>0.59</v>
      </c>
      <c r="G34" s="278">
        <v>1.18</v>
      </c>
      <c r="H34" s="384">
        <v>631.67202936434308</v>
      </c>
      <c r="I34" s="385">
        <v>631.67202936434308</v>
      </c>
      <c r="J34" s="385">
        <v>631.67202936434308</v>
      </c>
      <c r="K34" s="385">
        <v>657.69703012633124</v>
      </c>
      <c r="L34" s="386">
        <v>667.56248557822619</v>
      </c>
    </row>
    <row r="35" spans="1:12" x14ac:dyDescent="0.25">
      <c r="A35" s="47" t="s">
        <v>27</v>
      </c>
      <c r="B35" s="49">
        <v>230</v>
      </c>
      <c r="C35" s="283">
        <v>2</v>
      </c>
      <c r="D35" s="281">
        <v>0.28000000000000003</v>
      </c>
      <c r="E35" s="277">
        <v>0.28000000000000003</v>
      </c>
      <c r="F35" s="277">
        <v>0.28000000000000003</v>
      </c>
      <c r="G35" s="278">
        <v>0.56000000000000005</v>
      </c>
      <c r="H35" s="384">
        <v>631.67202936434308</v>
      </c>
      <c r="I35" s="385">
        <v>631.67202936434308</v>
      </c>
      <c r="J35" s="385">
        <v>631.67202936434308</v>
      </c>
      <c r="K35" s="385">
        <v>657.69703012633124</v>
      </c>
      <c r="L35" s="386">
        <v>667.56248557822619</v>
      </c>
    </row>
    <row r="36" spans="1:12" x14ac:dyDescent="0.25">
      <c r="A36" s="47" t="s">
        <v>30</v>
      </c>
      <c r="B36" s="49">
        <v>230</v>
      </c>
      <c r="C36" s="283">
        <v>2</v>
      </c>
      <c r="D36" s="281">
        <v>0.51700000000000002</v>
      </c>
      <c r="E36" s="277">
        <v>0.51700000000000002</v>
      </c>
      <c r="F36" s="277">
        <v>0.51700000000000002</v>
      </c>
      <c r="G36" s="278">
        <v>0.51700000000000002</v>
      </c>
      <c r="H36" s="384">
        <v>631.67202936434308</v>
      </c>
      <c r="I36" s="385">
        <v>631.67202936434308</v>
      </c>
      <c r="J36" s="385">
        <v>631.67202936434308</v>
      </c>
      <c r="K36" s="385">
        <v>657.69703012633124</v>
      </c>
      <c r="L36" s="386">
        <v>667.56248557822619</v>
      </c>
    </row>
    <row r="37" spans="1:12" x14ac:dyDescent="0.25">
      <c r="A37" s="47" t="s">
        <v>31</v>
      </c>
      <c r="B37" s="49">
        <v>230</v>
      </c>
      <c r="C37" s="283">
        <v>2</v>
      </c>
      <c r="D37" s="281">
        <v>0.17</v>
      </c>
      <c r="E37" s="277">
        <v>0.17</v>
      </c>
      <c r="F37" s="277">
        <v>0.17</v>
      </c>
      <c r="G37" s="278">
        <v>0.17</v>
      </c>
      <c r="H37" s="384">
        <v>631.67202936434308</v>
      </c>
      <c r="I37" s="385">
        <v>631.67202936434308</v>
      </c>
      <c r="J37" s="385">
        <v>631.67202936434308</v>
      </c>
      <c r="K37" s="385">
        <v>657.69703012633124</v>
      </c>
      <c r="L37" s="386">
        <v>667.56248557822619</v>
      </c>
    </row>
    <row r="38" spans="1:12" x14ac:dyDescent="0.25">
      <c r="A38" s="47" t="s">
        <v>32</v>
      </c>
      <c r="B38" s="49">
        <v>230</v>
      </c>
      <c r="C38" s="283">
        <v>2</v>
      </c>
      <c r="D38" s="281">
        <v>0.17</v>
      </c>
      <c r="E38" s="277">
        <v>0.17</v>
      </c>
      <c r="F38" s="277">
        <v>0.17</v>
      </c>
      <c r="G38" s="278">
        <v>0.17</v>
      </c>
      <c r="H38" s="384">
        <v>631.67202936434308</v>
      </c>
      <c r="I38" s="385">
        <v>631.67202936434308</v>
      </c>
      <c r="J38" s="385">
        <v>631.67202936434308</v>
      </c>
      <c r="K38" s="385">
        <v>657.69703012633124</v>
      </c>
      <c r="L38" s="386">
        <v>667.56248557822619</v>
      </c>
    </row>
    <row r="39" spans="1:12" x14ac:dyDescent="0.25">
      <c r="A39" s="47" t="s">
        <v>33</v>
      </c>
      <c r="B39" s="49">
        <v>230</v>
      </c>
      <c r="C39" s="283">
        <v>2</v>
      </c>
      <c r="D39" s="281">
        <v>0.11</v>
      </c>
      <c r="E39" s="277">
        <v>0.11</v>
      </c>
      <c r="F39" s="277">
        <v>0.11</v>
      </c>
      <c r="G39" s="278">
        <v>0.11</v>
      </c>
      <c r="H39" s="384">
        <v>631.67202936434308</v>
      </c>
      <c r="I39" s="385">
        <v>631.67202936434308</v>
      </c>
      <c r="J39" s="385">
        <v>631.67202936434308</v>
      </c>
      <c r="K39" s="385">
        <v>657.69703012633124</v>
      </c>
      <c r="L39" s="386">
        <v>667.56248557822619</v>
      </c>
    </row>
    <row r="40" spans="1:12" x14ac:dyDescent="0.25">
      <c r="A40" s="47" t="s">
        <v>35</v>
      </c>
      <c r="B40" s="49">
        <v>230</v>
      </c>
      <c r="C40" s="283">
        <v>2</v>
      </c>
      <c r="D40" s="281">
        <v>0.34</v>
      </c>
      <c r="E40" s="277">
        <v>0.34</v>
      </c>
      <c r="F40" s="277">
        <v>0.34</v>
      </c>
      <c r="G40" s="278">
        <v>0.67</v>
      </c>
      <c r="H40" s="384">
        <v>631.67202936434308</v>
      </c>
      <c r="I40" s="385">
        <v>631.67202936434308</v>
      </c>
      <c r="J40" s="385">
        <v>631.67202936434308</v>
      </c>
      <c r="K40" s="385">
        <v>657.69703012633124</v>
      </c>
      <c r="L40" s="386">
        <v>667.56248557822619</v>
      </c>
    </row>
    <row r="41" spans="1:12" x14ac:dyDescent="0.25">
      <c r="A41" s="47" t="s">
        <v>26</v>
      </c>
      <c r="B41" s="49">
        <v>440</v>
      </c>
      <c r="C41" s="283">
        <v>4</v>
      </c>
      <c r="D41" s="281">
        <v>0.47</v>
      </c>
      <c r="E41" s="277">
        <v>0.47</v>
      </c>
      <c r="F41" s="277">
        <v>0.47</v>
      </c>
      <c r="G41" s="278">
        <v>0.94</v>
      </c>
      <c r="H41" s="384">
        <v>1741.6692843055146</v>
      </c>
      <c r="I41" s="385">
        <v>1741.6692843055146</v>
      </c>
      <c r="J41" s="385">
        <v>1741.6692843055146</v>
      </c>
      <c r="K41" s="385">
        <v>1813.4263708062344</v>
      </c>
      <c r="L41" s="386">
        <v>1840.6277663683281</v>
      </c>
    </row>
    <row r="42" spans="1:12" x14ac:dyDescent="0.25">
      <c r="A42" s="47" t="s">
        <v>30</v>
      </c>
      <c r="B42" s="49">
        <v>440</v>
      </c>
      <c r="C42" s="283">
        <v>4</v>
      </c>
      <c r="D42" s="281">
        <v>0.49199999999999999</v>
      </c>
      <c r="E42" s="277">
        <v>0.49199999999999999</v>
      </c>
      <c r="F42" s="277">
        <v>0.49199999999999999</v>
      </c>
      <c r="G42" s="278">
        <v>0.49199999999999999</v>
      </c>
      <c r="H42" s="384">
        <v>1741.6692843055146</v>
      </c>
      <c r="I42" s="385">
        <v>1741.6692843055146</v>
      </c>
      <c r="J42" s="385">
        <v>1741.6692843055146</v>
      </c>
      <c r="K42" s="385">
        <v>1813.4263708062344</v>
      </c>
      <c r="L42" s="386">
        <v>1840.6277663683281</v>
      </c>
    </row>
    <row r="43" spans="1:12" x14ac:dyDescent="0.25">
      <c r="A43" s="47" t="s">
        <v>26</v>
      </c>
      <c r="B43" s="49">
        <v>500</v>
      </c>
      <c r="C43" s="283">
        <v>4</v>
      </c>
      <c r="D43" s="281">
        <v>0.46</v>
      </c>
      <c r="E43" s="277">
        <v>0.46</v>
      </c>
      <c r="F43" s="277">
        <v>0.46</v>
      </c>
      <c r="G43" s="278">
        <v>0.92</v>
      </c>
      <c r="H43" s="384">
        <v>1253.8194125307041</v>
      </c>
      <c r="I43" s="385">
        <v>1253.8194125307041</v>
      </c>
      <c r="J43" s="385">
        <v>1253.8194125307041</v>
      </c>
      <c r="K43" s="385">
        <v>1305.476996925162</v>
      </c>
      <c r="L43" s="386">
        <v>1325.0591518790393</v>
      </c>
    </row>
    <row r="44" spans="1:12" x14ac:dyDescent="0.25">
      <c r="A44" s="47" t="s">
        <v>27</v>
      </c>
      <c r="B44" s="49">
        <v>500</v>
      </c>
      <c r="C44" s="283">
        <v>4</v>
      </c>
      <c r="D44" s="281">
        <v>0.22</v>
      </c>
      <c r="E44" s="277">
        <v>0.22</v>
      </c>
      <c r="F44" s="277">
        <v>0.22</v>
      </c>
      <c r="G44" s="278">
        <v>0.44</v>
      </c>
      <c r="H44" s="384">
        <v>1253.8194125307041</v>
      </c>
      <c r="I44" s="385">
        <v>1253.8194125307041</v>
      </c>
      <c r="J44" s="385">
        <v>1253.8194125307041</v>
      </c>
      <c r="K44" s="385">
        <v>1305.476996925162</v>
      </c>
      <c r="L44" s="386">
        <v>1325.0591518790393</v>
      </c>
    </row>
    <row r="45" spans="1:12" x14ac:dyDescent="0.25">
      <c r="A45" s="47" t="s">
        <v>30</v>
      </c>
      <c r="B45" s="49">
        <v>500</v>
      </c>
      <c r="C45" s="283">
        <v>4</v>
      </c>
      <c r="D45" s="281">
        <v>0.48899999999999999</v>
      </c>
      <c r="E45" s="277">
        <v>0.48899999999999999</v>
      </c>
      <c r="F45" s="277">
        <v>0.48899999999999999</v>
      </c>
      <c r="G45" s="278">
        <v>0.48899999999999999</v>
      </c>
      <c r="H45" s="384">
        <v>1253.8194125307041</v>
      </c>
      <c r="I45" s="385">
        <v>1253.8194125307041</v>
      </c>
      <c r="J45" s="385">
        <v>1253.8194125307041</v>
      </c>
      <c r="K45" s="385">
        <v>1305.476996925162</v>
      </c>
      <c r="L45" s="386">
        <v>1325.0591518790393</v>
      </c>
    </row>
    <row r="46" spans="1:12" x14ac:dyDescent="0.25">
      <c r="A46" s="47" t="s">
        <v>31</v>
      </c>
      <c r="B46" s="49">
        <v>500</v>
      </c>
      <c r="C46" s="283">
        <v>4</v>
      </c>
      <c r="D46" s="281">
        <v>0.14000000000000001</v>
      </c>
      <c r="E46" s="277">
        <v>0.14000000000000001</v>
      </c>
      <c r="F46" s="277">
        <v>0.14000000000000001</v>
      </c>
      <c r="G46" s="278">
        <v>0.14000000000000001</v>
      </c>
      <c r="H46" s="384">
        <v>1253.8194125307041</v>
      </c>
      <c r="I46" s="385">
        <v>1253.8194125307041</v>
      </c>
      <c r="J46" s="385">
        <v>1253.8194125307041</v>
      </c>
      <c r="K46" s="385">
        <v>1305.476996925162</v>
      </c>
      <c r="L46" s="386">
        <v>1325.0591518790393</v>
      </c>
    </row>
    <row r="47" spans="1:12" x14ac:dyDescent="0.25">
      <c r="A47" s="47" t="s">
        <v>32</v>
      </c>
      <c r="B47" s="49">
        <v>500</v>
      </c>
      <c r="C47" s="283">
        <v>4</v>
      </c>
      <c r="D47" s="281">
        <v>0.14000000000000001</v>
      </c>
      <c r="E47" s="277">
        <v>0.14000000000000001</v>
      </c>
      <c r="F47" s="277">
        <v>0.14000000000000001</v>
      </c>
      <c r="G47" s="278">
        <v>0.14000000000000001</v>
      </c>
      <c r="H47" s="384">
        <v>1253.8194125307041</v>
      </c>
      <c r="I47" s="385">
        <v>1253.8194125307041</v>
      </c>
      <c r="J47" s="385">
        <v>1253.8194125307041</v>
      </c>
      <c r="K47" s="385">
        <v>1305.476996925162</v>
      </c>
      <c r="L47" s="386">
        <v>1325.0591518790393</v>
      </c>
    </row>
    <row r="48" spans="1:12" x14ac:dyDescent="0.25">
      <c r="A48" s="47" t="s">
        <v>26</v>
      </c>
      <c r="B48" s="49">
        <v>345</v>
      </c>
      <c r="C48" s="283">
        <v>3</v>
      </c>
      <c r="D48" s="281">
        <v>0.49</v>
      </c>
      <c r="E48" s="277">
        <v>0.49</v>
      </c>
      <c r="F48" s="277">
        <v>0.49</v>
      </c>
      <c r="G48" s="278">
        <v>0.98</v>
      </c>
      <c r="H48" s="384">
        <v>1144.8875378558857</v>
      </c>
      <c r="I48" s="385">
        <v>1144.8875378558857</v>
      </c>
      <c r="J48" s="385">
        <v>1144.8875378558857</v>
      </c>
      <c r="K48" s="385">
        <v>1192.0571095006419</v>
      </c>
      <c r="L48" s="386">
        <v>1209.9379661431517</v>
      </c>
    </row>
    <row r="49" spans="1:12" x14ac:dyDescent="0.25">
      <c r="A49" s="47" t="s">
        <v>30</v>
      </c>
      <c r="B49" s="49">
        <v>345</v>
      </c>
      <c r="C49" s="283">
        <v>3</v>
      </c>
      <c r="D49" s="281">
        <v>0.47</v>
      </c>
      <c r="E49" s="277">
        <v>0.47</v>
      </c>
      <c r="F49" s="277">
        <v>0.47</v>
      </c>
      <c r="G49" s="278">
        <v>0.47</v>
      </c>
      <c r="H49" s="384">
        <v>1144.8875378558857</v>
      </c>
      <c r="I49" s="385">
        <v>1144.8875378558857</v>
      </c>
      <c r="J49" s="385">
        <v>1144.8875378558857</v>
      </c>
      <c r="K49" s="385">
        <v>1192.0571095006419</v>
      </c>
      <c r="L49" s="386">
        <v>1209.9379661431517</v>
      </c>
    </row>
    <row r="50" spans="1:12" x14ac:dyDescent="0.25">
      <c r="A50" s="47" t="s">
        <v>26</v>
      </c>
      <c r="B50" s="49">
        <v>345</v>
      </c>
      <c r="C50" s="283">
        <v>4</v>
      </c>
      <c r="D50" s="281">
        <v>0.49</v>
      </c>
      <c r="E50" s="277">
        <v>0.49</v>
      </c>
      <c r="F50" s="277">
        <v>0.49</v>
      </c>
      <c r="G50" s="278">
        <v>0.98</v>
      </c>
      <c r="H50" s="384">
        <v>1399.3835777801303</v>
      </c>
      <c r="I50" s="385">
        <v>1399.3835777801303</v>
      </c>
      <c r="J50" s="385">
        <v>1399.3835777801303</v>
      </c>
      <c r="K50" s="385">
        <v>1457.0384318579504</v>
      </c>
      <c r="L50" s="386">
        <v>1478.8940083358193</v>
      </c>
    </row>
    <row r="51" spans="1:12" x14ac:dyDescent="0.25">
      <c r="A51" s="47" t="s">
        <v>30</v>
      </c>
      <c r="B51" s="49">
        <v>345</v>
      </c>
      <c r="C51" s="283">
        <v>4</v>
      </c>
      <c r="D51" s="281">
        <v>0.47</v>
      </c>
      <c r="E51" s="277">
        <v>0.47</v>
      </c>
      <c r="F51" s="277">
        <v>0.47</v>
      </c>
      <c r="G51" s="278">
        <v>0.47</v>
      </c>
      <c r="H51" s="384">
        <v>1399.3835777801303</v>
      </c>
      <c r="I51" s="385">
        <v>1399.3835777801303</v>
      </c>
      <c r="J51" s="385">
        <v>1399.3835777801303</v>
      </c>
      <c r="K51" s="385">
        <v>1457.0384318579504</v>
      </c>
      <c r="L51" s="386">
        <v>1478.8940083358193</v>
      </c>
    </row>
    <row r="52" spans="1:12" x14ac:dyDescent="0.25">
      <c r="A52" s="47" t="s">
        <v>26</v>
      </c>
      <c r="B52" s="49">
        <v>600</v>
      </c>
      <c r="C52" s="283">
        <v>4</v>
      </c>
      <c r="D52" s="281">
        <v>0.04</v>
      </c>
      <c r="E52" s="277">
        <v>0.04</v>
      </c>
      <c r="F52" s="277">
        <v>0.04</v>
      </c>
      <c r="G52" s="278">
        <v>0.04</v>
      </c>
      <c r="H52" s="384">
        <v>2348.827882139261</v>
      </c>
      <c r="I52" s="385">
        <v>2348.827882139261</v>
      </c>
      <c r="J52" s="385">
        <v>2348.827882139261</v>
      </c>
      <c r="K52" s="385">
        <v>2445.6000116317882</v>
      </c>
      <c r="L52" s="386">
        <v>2482.2840118062645</v>
      </c>
    </row>
    <row r="53" spans="1:12" x14ac:dyDescent="0.25">
      <c r="A53" s="47" t="s">
        <v>27</v>
      </c>
      <c r="B53" s="49">
        <v>600</v>
      </c>
      <c r="C53" s="283">
        <v>4</v>
      </c>
      <c r="D53" s="281">
        <v>0.04</v>
      </c>
      <c r="E53" s="277">
        <v>0.04</v>
      </c>
      <c r="F53" s="277">
        <v>0.04</v>
      </c>
      <c r="G53" s="278">
        <v>0.04</v>
      </c>
      <c r="H53" s="384">
        <v>2348.827882139261</v>
      </c>
      <c r="I53" s="385">
        <v>2348.827882139261</v>
      </c>
      <c r="J53" s="385">
        <v>2348.827882139261</v>
      </c>
      <c r="K53" s="385">
        <v>2445.6000116317882</v>
      </c>
      <c r="L53" s="386">
        <v>2482.2840118062645</v>
      </c>
    </row>
    <row r="54" spans="1:12" x14ac:dyDescent="0.25">
      <c r="A54" s="47" t="s">
        <v>28</v>
      </c>
      <c r="B54" s="49">
        <v>600</v>
      </c>
      <c r="C54" s="283">
        <v>4</v>
      </c>
      <c r="D54" s="281">
        <v>0.04</v>
      </c>
      <c r="E54" s="277">
        <v>0.04</v>
      </c>
      <c r="F54" s="277">
        <v>0.04</v>
      </c>
      <c r="G54" s="278">
        <v>0.04</v>
      </c>
      <c r="H54" s="384">
        <v>2348.827882139261</v>
      </c>
      <c r="I54" s="385">
        <v>2348.827882139261</v>
      </c>
      <c r="J54" s="385">
        <v>2348.827882139261</v>
      </c>
      <c r="K54" s="385">
        <v>2445.6000116317882</v>
      </c>
      <c r="L54" s="386">
        <v>2482.2840118062645</v>
      </c>
    </row>
    <row r="55" spans="1:12" x14ac:dyDescent="0.25">
      <c r="A55" s="47" t="s">
        <v>29</v>
      </c>
      <c r="B55" s="49">
        <v>600</v>
      </c>
      <c r="C55" s="283">
        <v>4</v>
      </c>
      <c r="D55" s="281">
        <v>0.04</v>
      </c>
      <c r="E55" s="277">
        <v>0.04</v>
      </c>
      <c r="F55" s="277">
        <v>0.04</v>
      </c>
      <c r="G55" s="278">
        <v>0.04</v>
      </c>
      <c r="H55" s="384">
        <v>2348.827882139261</v>
      </c>
      <c r="I55" s="385">
        <v>2348.827882139261</v>
      </c>
      <c r="J55" s="385">
        <v>2348.827882139261</v>
      </c>
      <c r="K55" s="385">
        <v>2445.6000116317882</v>
      </c>
      <c r="L55" s="386">
        <v>2482.2840118062645</v>
      </c>
    </row>
    <row r="56" spans="1:12" x14ac:dyDescent="0.25">
      <c r="A56" s="47" t="s">
        <v>30</v>
      </c>
      <c r="B56" s="49">
        <v>600</v>
      </c>
      <c r="C56" s="283">
        <v>4</v>
      </c>
      <c r="D56" s="281">
        <v>0.04</v>
      </c>
      <c r="E56" s="277">
        <v>0.04</v>
      </c>
      <c r="F56" s="277">
        <v>0.04</v>
      </c>
      <c r="G56" s="278">
        <v>0.04</v>
      </c>
      <c r="H56" s="384">
        <v>2348.827882139261</v>
      </c>
      <c r="I56" s="385">
        <v>2348.827882139261</v>
      </c>
      <c r="J56" s="385">
        <v>2348.827882139261</v>
      </c>
      <c r="K56" s="385">
        <v>2445.6000116317882</v>
      </c>
      <c r="L56" s="386">
        <v>2482.2840118062645</v>
      </c>
    </row>
    <row r="57" spans="1:12" x14ac:dyDescent="0.25">
      <c r="A57" s="47" t="s">
        <v>31</v>
      </c>
      <c r="B57" s="49">
        <v>600</v>
      </c>
      <c r="C57" s="283">
        <v>4</v>
      </c>
      <c r="D57" s="281">
        <v>0.04</v>
      </c>
      <c r="E57" s="277">
        <v>0.04</v>
      </c>
      <c r="F57" s="277">
        <v>0.04</v>
      </c>
      <c r="G57" s="278">
        <v>0.04</v>
      </c>
      <c r="H57" s="384">
        <v>2348.827882139261</v>
      </c>
      <c r="I57" s="385">
        <v>2348.827882139261</v>
      </c>
      <c r="J57" s="385">
        <v>2348.827882139261</v>
      </c>
      <c r="K57" s="385">
        <v>2445.6000116317882</v>
      </c>
      <c r="L57" s="386">
        <v>2482.2840118062645</v>
      </c>
    </row>
    <row r="58" spans="1:12" x14ac:dyDescent="0.25">
      <c r="A58" s="47" t="s">
        <v>32</v>
      </c>
      <c r="B58" s="49">
        <v>600</v>
      </c>
      <c r="C58" s="283">
        <v>4</v>
      </c>
      <c r="D58" s="281">
        <v>0.04</v>
      </c>
      <c r="E58" s="277">
        <v>0.04</v>
      </c>
      <c r="F58" s="277">
        <v>0.04</v>
      </c>
      <c r="G58" s="278">
        <v>0.04</v>
      </c>
      <c r="H58" s="384">
        <v>2348.827882139261</v>
      </c>
      <c r="I58" s="385">
        <v>2348.827882139261</v>
      </c>
      <c r="J58" s="385">
        <v>2348.827882139261</v>
      </c>
      <c r="K58" s="385">
        <v>2445.6000116317882</v>
      </c>
      <c r="L58" s="386">
        <v>2482.2840118062645</v>
      </c>
    </row>
    <row r="59" spans="1:12" x14ac:dyDescent="0.25">
      <c r="A59" s="47" t="s">
        <v>33</v>
      </c>
      <c r="B59" s="49">
        <v>600</v>
      </c>
      <c r="C59" s="283">
        <v>4</v>
      </c>
      <c r="D59" s="281">
        <v>0.04</v>
      </c>
      <c r="E59" s="277">
        <v>0.04</v>
      </c>
      <c r="F59" s="277">
        <v>0.04</v>
      </c>
      <c r="G59" s="278">
        <v>0.04</v>
      </c>
      <c r="H59" s="384">
        <v>2348.827882139261</v>
      </c>
      <c r="I59" s="385">
        <v>2348.827882139261</v>
      </c>
      <c r="J59" s="385">
        <v>2348.827882139261</v>
      </c>
      <c r="K59" s="385">
        <v>2445.6000116317882</v>
      </c>
      <c r="L59" s="386">
        <v>2482.2840118062645</v>
      </c>
    </row>
    <row r="60" spans="1:12" x14ac:dyDescent="0.25">
      <c r="A60" s="47" t="s">
        <v>34</v>
      </c>
      <c r="B60" s="49">
        <v>600</v>
      </c>
      <c r="C60" s="283">
        <v>4</v>
      </c>
      <c r="D60" s="281">
        <v>0.04</v>
      </c>
      <c r="E60" s="277">
        <v>0.04</v>
      </c>
      <c r="F60" s="277">
        <v>0.04</v>
      </c>
      <c r="G60" s="278">
        <v>0.04</v>
      </c>
      <c r="H60" s="384">
        <v>2348.827882139261</v>
      </c>
      <c r="I60" s="385">
        <v>2348.827882139261</v>
      </c>
      <c r="J60" s="385">
        <v>2348.827882139261</v>
      </c>
      <c r="K60" s="385">
        <v>2445.6000116317882</v>
      </c>
      <c r="L60" s="386">
        <v>2482.2840118062645</v>
      </c>
    </row>
    <row r="61" spans="1:12" ht="15.75" thickBot="1" x14ac:dyDescent="0.3">
      <c r="A61" s="48" t="s">
        <v>35</v>
      </c>
      <c r="B61" s="50">
        <v>600</v>
      </c>
      <c r="C61" s="284">
        <v>4</v>
      </c>
      <c r="D61" s="282">
        <v>0.04</v>
      </c>
      <c r="E61" s="279">
        <v>0.04</v>
      </c>
      <c r="F61" s="279">
        <v>0.04</v>
      </c>
      <c r="G61" s="280">
        <v>0.04</v>
      </c>
      <c r="H61" s="387">
        <v>2348.827882139261</v>
      </c>
      <c r="I61" s="388">
        <v>2348.827882139261</v>
      </c>
      <c r="J61" s="388">
        <v>2348.827882139261</v>
      </c>
      <c r="K61" s="388">
        <v>2445.6000116317882</v>
      </c>
      <c r="L61" s="389">
        <v>2482.2840118062645</v>
      </c>
    </row>
  </sheetData>
  <mergeCells count="3">
    <mergeCell ref="B5:C5"/>
    <mergeCell ref="D5:G5"/>
    <mergeCell ref="H5:L5"/>
  </mergeCells>
  <pageMargins left="0.511811024" right="0.511811024" top="0.78740157499999996" bottom="0.78740157499999996" header="0.31496062000000002" footer="0.31496062000000002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19"/>
  <dimension ref="A2:J40"/>
  <sheetViews>
    <sheetView showGridLines="0" workbookViewId="0"/>
  </sheetViews>
  <sheetFormatPr defaultRowHeight="15" x14ac:dyDescent="0.25"/>
  <cols>
    <col min="1" max="1" width="29.85546875" style="3" bestFit="1" customWidth="1"/>
    <col min="2" max="2" width="11.42578125" style="4" bestFit="1" customWidth="1"/>
    <col min="3" max="5" width="16.7109375" style="74" customWidth="1"/>
    <col min="6" max="10" width="12.7109375" style="74" customWidth="1"/>
  </cols>
  <sheetData>
    <row r="2" spans="1:10" ht="15.75" x14ac:dyDescent="0.25">
      <c r="B2" s="101" t="s">
        <v>749</v>
      </c>
      <c r="C2" s="286"/>
    </row>
    <row r="3" spans="1:10" ht="15.75" x14ac:dyDescent="0.25">
      <c r="B3" s="101" t="s">
        <v>523</v>
      </c>
      <c r="C3" s="286"/>
    </row>
    <row r="4" spans="1:10" ht="15.75" thickBot="1" x14ac:dyDescent="0.3">
      <c r="C4" s="286"/>
      <c r="D4" s="285"/>
    </row>
    <row r="5" spans="1:10" ht="18" customHeight="1" thickBot="1" x14ac:dyDescent="0.3">
      <c r="A5" s="199" t="s">
        <v>517</v>
      </c>
      <c r="B5" s="576" t="s">
        <v>524</v>
      </c>
      <c r="C5" s="572"/>
      <c r="D5" s="572"/>
      <c r="E5" s="573"/>
      <c r="F5" s="605" t="s">
        <v>515</v>
      </c>
      <c r="G5" s="606"/>
      <c r="H5" s="606"/>
      <c r="I5" s="606"/>
      <c r="J5" s="607"/>
    </row>
    <row r="6" spans="1:10" s="291" customFormat="1" ht="31.5" customHeight="1" thickBot="1" x14ac:dyDescent="0.3">
      <c r="A6" s="290" t="s">
        <v>291</v>
      </c>
      <c r="B6" s="294" t="s">
        <v>293</v>
      </c>
      <c r="C6" s="302" t="s">
        <v>341</v>
      </c>
      <c r="D6" s="303" t="s">
        <v>342</v>
      </c>
      <c r="E6" s="304" t="s">
        <v>343</v>
      </c>
      <c r="F6" s="295" t="s">
        <v>344</v>
      </c>
      <c r="G6" s="111" t="s">
        <v>345</v>
      </c>
      <c r="H6" s="111" t="s">
        <v>346</v>
      </c>
      <c r="I6" s="111" t="s">
        <v>347</v>
      </c>
      <c r="J6" s="110" t="s">
        <v>348</v>
      </c>
    </row>
    <row r="7" spans="1:10" x14ac:dyDescent="0.25">
      <c r="A7" s="51" t="s">
        <v>26</v>
      </c>
      <c r="B7" s="292">
        <v>69</v>
      </c>
      <c r="C7" s="305">
        <v>2.41</v>
      </c>
      <c r="D7" s="306">
        <v>2.41</v>
      </c>
      <c r="E7" s="307">
        <v>2.41</v>
      </c>
      <c r="F7" s="296">
        <v>78.475793076198471</v>
      </c>
      <c r="G7" s="296">
        <v>78.475793076198471</v>
      </c>
      <c r="H7" s="296">
        <v>78.475793076198471</v>
      </c>
      <c r="I7" s="296">
        <v>81.709009808401916</v>
      </c>
      <c r="J7" s="307">
        <v>82.934644955527958</v>
      </c>
    </row>
    <row r="8" spans="1:10" x14ac:dyDescent="0.25">
      <c r="A8" s="51" t="s">
        <v>26</v>
      </c>
      <c r="B8" s="292">
        <v>138</v>
      </c>
      <c r="C8" s="308">
        <v>2.36</v>
      </c>
      <c r="D8" s="297">
        <v>2.36</v>
      </c>
      <c r="E8" s="298">
        <v>2.36</v>
      </c>
      <c r="F8" s="296">
        <v>78.475793076198471</v>
      </c>
      <c r="G8" s="296">
        <v>78.475793076198471</v>
      </c>
      <c r="H8" s="296">
        <v>78.475793076198471</v>
      </c>
      <c r="I8" s="296">
        <v>81.709009808401916</v>
      </c>
      <c r="J8" s="298">
        <v>82.934644955527958</v>
      </c>
    </row>
    <row r="9" spans="1:10" x14ac:dyDescent="0.25">
      <c r="A9" s="51" t="s">
        <v>26</v>
      </c>
      <c r="B9" s="292">
        <v>230</v>
      </c>
      <c r="C9" s="308">
        <v>2.2999999999999998</v>
      </c>
      <c r="D9" s="297">
        <v>2.2999999999999998</v>
      </c>
      <c r="E9" s="298">
        <v>2.2999999999999998</v>
      </c>
      <c r="F9" s="296">
        <v>78.475793076198471</v>
      </c>
      <c r="G9" s="296">
        <v>78.475793076198471</v>
      </c>
      <c r="H9" s="296">
        <v>78.475793076198471</v>
      </c>
      <c r="I9" s="296">
        <v>81.709009808401916</v>
      </c>
      <c r="J9" s="298">
        <v>82.934644955527958</v>
      </c>
    </row>
    <row r="10" spans="1:10" x14ac:dyDescent="0.25">
      <c r="A10" s="51" t="s">
        <v>26</v>
      </c>
      <c r="B10" s="292">
        <v>345</v>
      </c>
      <c r="C10" s="308">
        <v>2.27</v>
      </c>
      <c r="D10" s="297">
        <v>2.27</v>
      </c>
      <c r="E10" s="298">
        <v>2.27</v>
      </c>
      <c r="F10" s="296">
        <v>78.475793076198471</v>
      </c>
      <c r="G10" s="296">
        <v>78.475793076198471</v>
      </c>
      <c r="H10" s="296">
        <v>78.475793076198471</v>
      </c>
      <c r="I10" s="296">
        <v>81.709009808401916</v>
      </c>
      <c r="J10" s="298">
        <v>82.934644955527958</v>
      </c>
    </row>
    <row r="11" spans="1:10" x14ac:dyDescent="0.25">
      <c r="A11" s="51" t="s">
        <v>26</v>
      </c>
      <c r="B11" s="292">
        <v>440</v>
      </c>
      <c r="C11" s="308">
        <v>2.23</v>
      </c>
      <c r="D11" s="297">
        <v>2.23</v>
      </c>
      <c r="E11" s="298">
        <v>2.23</v>
      </c>
      <c r="F11" s="296">
        <v>78.475793076198471</v>
      </c>
      <c r="G11" s="296">
        <v>78.475793076198471</v>
      </c>
      <c r="H11" s="296">
        <v>78.475793076198471</v>
      </c>
      <c r="I11" s="296">
        <v>81.709009808401916</v>
      </c>
      <c r="J11" s="298">
        <v>82.934644955527958</v>
      </c>
    </row>
    <row r="12" spans="1:10" x14ac:dyDescent="0.25">
      <c r="A12" s="51" t="s">
        <v>26</v>
      </c>
      <c r="B12" s="292">
        <v>500</v>
      </c>
      <c r="C12" s="308">
        <v>2.21</v>
      </c>
      <c r="D12" s="297">
        <v>2.21</v>
      </c>
      <c r="E12" s="298">
        <v>2.21</v>
      </c>
      <c r="F12" s="296">
        <v>78.475793076198471</v>
      </c>
      <c r="G12" s="296">
        <v>78.475793076198471</v>
      </c>
      <c r="H12" s="296">
        <v>78.475793076198471</v>
      </c>
      <c r="I12" s="296">
        <v>81.709009808401916</v>
      </c>
      <c r="J12" s="298">
        <v>82.934644955527958</v>
      </c>
    </row>
    <row r="13" spans="1:10" x14ac:dyDescent="0.25">
      <c r="A13" s="51" t="s">
        <v>26</v>
      </c>
      <c r="B13" s="292">
        <v>750</v>
      </c>
      <c r="C13" s="308">
        <v>2.16</v>
      </c>
      <c r="D13" s="297">
        <v>2.16</v>
      </c>
      <c r="E13" s="298">
        <v>2.16</v>
      </c>
      <c r="F13" s="296">
        <v>78.475793076198471</v>
      </c>
      <c r="G13" s="296">
        <v>78.475793076198471</v>
      </c>
      <c r="H13" s="296">
        <v>78.475793076198471</v>
      </c>
      <c r="I13" s="296">
        <v>81.709009808401916</v>
      </c>
      <c r="J13" s="298">
        <v>82.934644955527958</v>
      </c>
    </row>
    <row r="14" spans="1:10" x14ac:dyDescent="0.25">
      <c r="A14" s="51" t="s">
        <v>28</v>
      </c>
      <c r="B14" s="292">
        <v>69</v>
      </c>
      <c r="C14" s="308">
        <v>2.91</v>
      </c>
      <c r="D14" s="297">
        <v>2.91</v>
      </c>
      <c r="E14" s="298">
        <v>2.91</v>
      </c>
      <c r="F14" s="296">
        <v>78.475793076198471</v>
      </c>
      <c r="G14" s="296">
        <v>78.475793076198471</v>
      </c>
      <c r="H14" s="296">
        <v>78.475793076198471</v>
      </c>
      <c r="I14" s="296">
        <v>81.709009808401916</v>
      </c>
      <c r="J14" s="298">
        <v>82.934644955527958</v>
      </c>
    </row>
    <row r="15" spans="1:10" x14ac:dyDescent="0.25">
      <c r="A15" s="51" t="s">
        <v>28</v>
      </c>
      <c r="B15" s="292">
        <v>138</v>
      </c>
      <c r="C15" s="308">
        <v>2.66</v>
      </c>
      <c r="D15" s="297">
        <v>2.66</v>
      </c>
      <c r="E15" s="298">
        <v>2.66</v>
      </c>
      <c r="F15" s="296">
        <v>78.475793076198471</v>
      </c>
      <c r="G15" s="296">
        <v>78.475793076198471</v>
      </c>
      <c r="H15" s="296">
        <v>78.475793076198471</v>
      </c>
      <c r="I15" s="296">
        <v>81.709009808401916</v>
      </c>
      <c r="J15" s="298">
        <v>82.934644955527958</v>
      </c>
    </row>
    <row r="16" spans="1:10" x14ac:dyDescent="0.25">
      <c r="A16" s="51" t="s">
        <v>30</v>
      </c>
      <c r="B16" s="292">
        <v>230</v>
      </c>
      <c r="C16" s="308">
        <v>2.0339999999999998</v>
      </c>
      <c r="D16" s="297">
        <v>2.0339999999999998</v>
      </c>
      <c r="E16" s="298">
        <v>2.0339999999999998</v>
      </c>
      <c r="F16" s="296">
        <v>78.475793076198471</v>
      </c>
      <c r="G16" s="296">
        <v>78.475793076198471</v>
      </c>
      <c r="H16" s="296">
        <v>78.475793076198471</v>
      </c>
      <c r="I16" s="296">
        <v>81.709009808401916</v>
      </c>
      <c r="J16" s="298">
        <v>82.934644955527958</v>
      </c>
    </row>
    <row r="17" spans="1:10" x14ac:dyDescent="0.25">
      <c r="A17" s="51" t="s">
        <v>30</v>
      </c>
      <c r="B17" s="292">
        <v>345</v>
      </c>
      <c r="C17" s="308">
        <v>2.1549999999999998</v>
      </c>
      <c r="D17" s="297">
        <v>2.1549999999999998</v>
      </c>
      <c r="E17" s="298">
        <v>2.1549999999999998</v>
      </c>
      <c r="F17" s="296">
        <v>78.475793076198471</v>
      </c>
      <c r="G17" s="296">
        <v>78.475793076198471</v>
      </c>
      <c r="H17" s="296">
        <v>78.475793076198471</v>
      </c>
      <c r="I17" s="296">
        <v>81.709009808401916</v>
      </c>
      <c r="J17" s="298">
        <v>82.934644955527958</v>
      </c>
    </row>
    <row r="18" spans="1:10" x14ac:dyDescent="0.25">
      <c r="A18" s="51" t="s">
        <v>30</v>
      </c>
      <c r="B18" s="292">
        <v>440</v>
      </c>
      <c r="C18" s="308">
        <v>2.298</v>
      </c>
      <c r="D18" s="297">
        <v>2.298</v>
      </c>
      <c r="E18" s="298">
        <v>2.298</v>
      </c>
      <c r="F18" s="296">
        <v>78.475793076198471</v>
      </c>
      <c r="G18" s="296">
        <v>78.475793076198471</v>
      </c>
      <c r="H18" s="296">
        <v>78.475793076198471</v>
      </c>
      <c r="I18" s="296">
        <v>81.709009808401916</v>
      </c>
      <c r="J18" s="298">
        <v>82.934644955527958</v>
      </c>
    </row>
    <row r="19" spans="1:10" x14ac:dyDescent="0.25">
      <c r="A19" s="51" t="s">
        <v>30</v>
      </c>
      <c r="B19" s="292">
        <v>500</v>
      </c>
      <c r="C19" s="308">
        <v>2.3250000000000002</v>
      </c>
      <c r="D19" s="297">
        <v>2.3250000000000002</v>
      </c>
      <c r="E19" s="298">
        <v>2.3250000000000002</v>
      </c>
      <c r="F19" s="296">
        <v>78.475793076198471</v>
      </c>
      <c r="G19" s="296">
        <v>78.475793076198471</v>
      </c>
      <c r="H19" s="296">
        <v>78.475793076198471</v>
      </c>
      <c r="I19" s="296">
        <v>81.709009808401916</v>
      </c>
      <c r="J19" s="298">
        <v>82.934644955527958</v>
      </c>
    </row>
    <row r="20" spans="1:10" x14ac:dyDescent="0.25">
      <c r="A20" s="51" t="s">
        <v>30</v>
      </c>
      <c r="B20" s="292">
        <v>750</v>
      </c>
      <c r="C20" s="308">
        <v>2.3860000000000001</v>
      </c>
      <c r="D20" s="297">
        <v>2.3860000000000001</v>
      </c>
      <c r="E20" s="298">
        <v>2.3860000000000001</v>
      </c>
      <c r="F20" s="296">
        <v>78.475793076198471</v>
      </c>
      <c r="G20" s="296">
        <v>78.475793076198471</v>
      </c>
      <c r="H20" s="296">
        <v>78.475793076198471</v>
      </c>
      <c r="I20" s="296">
        <v>81.709009808401916</v>
      </c>
      <c r="J20" s="298">
        <v>82.934644955527958</v>
      </c>
    </row>
    <row r="21" spans="1:10" x14ac:dyDescent="0.25">
      <c r="A21" s="51" t="s">
        <v>33</v>
      </c>
      <c r="B21" s="292">
        <v>230</v>
      </c>
      <c r="C21" s="308">
        <v>4.91</v>
      </c>
      <c r="D21" s="297">
        <v>4.91</v>
      </c>
      <c r="E21" s="298">
        <v>4.91</v>
      </c>
      <c r="F21" s="296">
        <v>78.475793076198471</v>
      </c>
      <c r="G21" s="296">
        <v>78.475793076198471</v>
      </c>
      <c r="H21" s="296">
        <v>78.475793076198471</v>
      </c>
      <c r="I21" s="296">
        <v>81.709009808401916</v>
      </c>
      <c r="J21" s="298">
        <v>82.934644955527958</v>
      </c>
    </row>
    <row r="22" spans="1:10" x14ac:dyDescent="0.25">
      <c r="A22" s="51" t="s">
        <v>35</v>
      </c>
      <c r="B22" s="292">
        <v>69</v>
      </c>
      <c r="C22" s="308">
        <v>4.12</v>
      </c>
      <c r="D22" s="297">
        <v>4.12</v>
      </c>
      <c r="E22" s="298">
        <v>4.12</v>
      </c>
      <c r="F22" s="296">
        <v>78.475793076198471</v>
      </c>
      <c r="G22" s="296">
        <v>78.475793076198471</v>
      </c>
      <c r="H22" s="296">
        <v>78.475793076198471</v>
      </c>
      <c r="I22" s="296">
        <v>81.709009808401916</v>
      </c>
      <c r="J22" s="298">
        <v>82.934644955527958</v>
      </c>
    </row>
    <row r="23" spans="1:10" x14ac:dyDescent="0.25">
      <c r="A23" s="51" t="s">
        <v>35</v>
      </c>
      <c r="B23" s="292">
        <v>138</v>
      </c>
      <c r="C23" s="308">
        <v>3.29</v>
      </c>
      <c r="D23" s="297">
        <v>3.29</v>
      </c>
      <c r="E23" s="298">
        <v>3.29</v>
      </c>
      <c r="F23" s="296">
        <v>78.475793076198471</v>
      </c>
      <c r="G23" s="296">
        <v>78.475793076198471</v>
      </c>
      <c r="H23" s="296">
        <v>78.475793076198471</v>
      </c>
      <c r="I23" s="296">
        <v>81.709009808401916</v>
      </c>
      <c r="J23" s="298">
        <v>82.934644955527958</v>
      </c>
    </row>
    <row r="24" spans="1:10" x14ac:dyDescent="0.25">
      <c r="A24" s="51" t="s">
        <v>35</v>
      </c>
      <c r="B24" s="292">
        <v>230</v>
      </c>
      <c r="C24" s="308">
        <v>1.8</v>
      </c>
      <c r="D24" s="297">
        <v>1.8</v>
      </c>
      <c r="E24" s="298">
        <v>1.8</v>
      </c>
      <c r="F24" s="296">
        <v>78.475793076198471</v>
      </c>
      <c r="G24" s="296">
        <v>78.475793076198471</v>
      </c>
      <c r="H24" s="296">
        <v>78.475793076198471</v>
      </c>
      <c r="I24" s="296">
        <v>81.709009808401916</v>
      </c>
      <c r="J24" s="298">
        <v>82.934644955527958</v>
      </c>
    </row>
    <row r="25" spans="1:10" x14ac:dyDescent="0.25">
      <c r="A25" s="51" t="s">
        <v>26</v>
      </c>
      <c r="B25" s="292">
        <v>600</v>
      </c>
      <c r="C25" s="308">
        <v>2.2999999999999998</v>
      </c>
      <c r="D25" s="297">
        <v>2.2999999999999998</v>
      </c>
      <c r="E25" s="298">
        <v>2.2999999999999998</v>
      </c>
      <c r="F25" s="296">
        <v>78.475793076198471</v>
      </c>
      <c r="G25" s="296">
        <v>78.475793076198471</v>
      </c>
      <c r="H25" s="296">
        <v>78.475793076198471</v>
      </c>
      <c r="I25" s="296">
        <v>81.709009808401916</v>
      </c>
      <c r="J25" s="298">
        <v>82.934644955527958</v>
      </c>
    </row>
    <row r="26" spans="1:10" x14ac:dyDescent="0.25">
      <c r="A26" s="51" t="s">
        <v>27</v>
      </c>
      <c r="B26" s="292">
        <v>600</v>
      </c>
      <c r="C26" s="308">
        <v>2.2999999999999998</v>
      </c>
      <c r="D26" s="297">
        <v>2.2999999999999998</v>
      </c>
      <c r="E26" s="298">
        <v>2.2999999999999998</v>
      </c>
      <c r="F26" s="296">
        <v>78.475793076198471</v>
      </c>
      <c r="G26" s="296">
        <v>78.475793076198471</v>
      </c>
      <c r="H26" s="296">
        <v>78.475793076198471</v>
      </c>
      <c r="I26" s="296">
        <v>81.709009808401916</v>
      </c>
      <c r="J26" s="298">
        <v>82.934644955527958</v>
      </c>
    </row>
    <row r="27" spans="1:10" x14ac:dyDescent="0.25">
      <c r="A27" s="51" t="s">
        <v>28</v>
      </c>
      <c r="B27" s="292">
        <v>600</v>
      </c>
      <c r="C27" s="308">
        <v>2.2999999999999998</v>
      </c>
      <c r="D27" s="297">
        <v>2.2999999999999998</v>
      </c>
      <c r="E27" s="298">
        <v>2.2999999999999998</v>
      </c>
      <c r="F27" s="296">
        <v>78.475793076198471</v>
      </c>
      <c r="G27" s="296">
        <v>78.475793076198471</v>
      </c>
      <c r="H27" s="296">
        <v>78.475793076198471</v>
      </c>
      <c r="I27" s="296">
        <v>81.709009808401916</v>
      </c>
      <c r="J27" s="298">
        <v>82.934644955527958</v>
      </c>
    </row>
    <row r="28" spans="1:10" x14ac:dyDescent="0.25">
      <c r="A28" s="51" t="s">
        <v>29</v>
      </c>
      <c r="B28" s="292">
        <v>600</v>
      </c>
      <c r="C28" s="308">
        <v>2.2999999999999998</v>
      </c>
      <c r="D28" s="297">
        <v>2.2999999999999998</v>
      </c>
      <c r="E28" s="298">
        <v>2.2999999999999998</v>
      </c>
      <c r="F28" s="296">
        <v>78.475793076198471</v>
      </c>
      <c r="G28" s="296">
        <v>78.475793076198471</v>
      </c>
      <c r="H28" s="296">
        <v>78.475793076198471</v>
      </c>
      <c r="I28" s="296">
        <v>81.709009808401916</v>
      </c>
      <c r="J28" s="298">
        <v>82.934644955527958</v>
      </c>
    </row>
    <row r="29" spans="1:10" x14ac:dyDescent="0.25">
      <c r="A29" s="51" t="s">
        <v>30</v>
      </c>
      <c r="B29" s="292">
        <v>600</v>
      </c>
      <c r="C29" s="308">
        <v>2.2999999999999998</v>
      </c>
      <c r="D29" s="297">
        <v>2.2999999999999998</v>
      </c>
      <c r="E29" s="298">
        <v>2.2999999999999998</v>
      </c>
      <c r="F29" s="296">
        <v>78.475793076198471</v>
      </c>
      <c r="G29" s="296">
        <v>78.475793076198471</v>
      </c>
      <c r="H29" s="296">
        <v>78.475793076198471</v>
      </c>
      <c r="I29" s="296">
        <v>81.709009808401916</v>
      </c>
      <c r="J29" s="298">
        <v>82.934644955527958</v>
      </c>
    </row>
    <row r="30" spans="1:10" x14ac:dyDescent="0.25">
      <c r="A30" s="51" t="s">
        <v>31</v>
      </c>
      <c r="B30" s="292">
        <v>600</v>
      </c>
      <c r="C30" s="308">
        <v>2.2999999999999998</v>
      </c>
      <c r="D30" s="297">
        <v>2.2999999999999998</v>
      </c>
      <c r="E30" s="298">
        <v>2.2999999999999998</v>
      </c>
      <c r="F30" s="296">
        <v>78.475793076198471</v>
      </c>
      <c r="G30" s="296">
        <v>78.475793076198471</v>
      </c>
      <c r="H30" s="296">
        <v>78.475793076198471</v>
      </c>
      <c r="I30" s="296">
        <v>81.709009808401916</v>
      </c>
      <c r="J30" s="298">
        <v>82.934644955527958</v>
      </c>
    </row>
    <row r="31" spans="1:10" x14ac:dyDescent="0.25">
      <c r="A31" s="51" t="s">
        <v>32</v>
      </c>
      <c r="B31" s="292">
        <v>600</v>
      </c>
      <c r="C31" s="308">
        <v>2.2999999999999998</v>
      </c>
      <c r="D31" s="297">
        <v>2.2999999999999998</v>
      </c>
      <c r="E31" s="298">
        <v>2.2999999999999998</v>
      </c>
      <c r="F31" s="296">
        <v>78.475793076198471</v>
      </c>
      <c r="G31" s="296">
        <v>78.475793076198471</v>
      </c>
      <c r="H31" s="296">
        <v>78.475793076198471</v>
      </c>
      <c r="I31" s="296">
        <v>81.709009808401916</v>
      </c>
      <c r="J31" s="298">
        <v>82.934644955527958</v>
      </c>
    </row>
    <row r="32" spans="1:10" x14ac:dyDescent="0.25">
      <c r="A32" s="51" t="s">
        <v>33</v>
      </c>
      <c r="B32" s="292">
        <v>600</v>
      </c>
      <c r="C32" s="308">
        <v>2.2999999999999998</v>
      </c>
      <c r="D32" s="297">
        <v>2.2999999999999998</v>
      </c>
      <c r="E32" s="298">
        <v>2.2999999999999998</v>
      </c>
      <c r="F32" s="296">
        <v>78.475793076198471</v>
      </c>
      <c r="G32" s="296">
        <v>78.475793076198471</v>
      </c>
      <c r="H32" s="296">
        <v>78.475793076198471</v>
      </c>
      <c r="I32" s="296">
        <v>81.709009808401916</v>
      </c>
      <c r="J32" s="298">
        <v>82.934644955527958</v>
      </c>
    </row>
    <row r="33" spans="1:10" x14ac:dyDescent="0.25">
      <c r="A33" s="51" t="s">
        <v>34</v>
      </c>
      <c r="B33" s="292">
        <v>600</v>
      </c>
      <c r="C33" s="308">
        <v>2.2999999999999998</v>
      </c>
      <c r="D33" s="297">
        <v>2.2999999999999998</v>
      </c>
      <c r="E33" s="298">
        <v>2.2999999999999998</v>
      </c>
      <c r="F33" s="296">
        <v>78.475793076198471</v>
      </c>
      <c r="G33" s="296">
        <v>78.475793076198471</v>
      </c>
      <c r="H33" s="296">
        <v>78.475793076198471</v>
      </c>
      <c r="I33" s="296">
        <v>81.709009808401916</v>
      </c>
      <c r="J33" s="298">
        <v>82.934644955527958</v>
      </c>
    </row>
    <row r="34" spans="1:10" x14ac:dyDescent="0.25">
      <c r="A34" s="51" t="s">
        <v>35</v>
      </c>
      <c r="B34" s="292">
        <v>600</v>
      </c>
      <c r="C34" s="308">
        <v>2.2999999999999998</v>
      </c>
      <c r="D34" s="297">
        <v>2.2999999999999998</v>
      </c>
      <c r="E34" s="298">
        <v>2.2999999999999998</v>
      </c>
      <c r="F34" s="296">
        <v>78.475793076198471</v>
      </c>
      <c r="G34" s="296">
        <v>78.475793076198471</v>
      </c>
      <c r="H34" s="296">
        <v>78.475793076198471</v>
      </c>
      <c r="I34" s="296">
        <v>81.709009808401916</v>
      </c>
      <c r="J34" s="298">
        <v>82.934644955527958</v>
      </c>
    </row>
    <row r="35" spans="1:10" x14ac:dyDescent="0.25">
      <c r="A35" s="51" t="s">
        <v>27</v>
      </c>
      <c r="B35" s="292">
        <v>230</v>
      </c>
      <c r="C35" s="308">
        <v>2.4900000000000002</v>
      </c>
      <c r="D35" s="297">
        <v>2.4900000000000002</v>
      </c>
      <c r="E35" s="298">
        <v>2.4900000000000002</v>
      </c>
      <c r="F35" s="296">
        <v>78.475793076198471</v>
      </c>
      <c r="G35" s="296">
        <v>78.475793076198471</v>
      </c>
      <c r="H35" s="296">
        <v>78.475793076198471</v>
      </c>
      <c r="I35" s="296">
        <v>81.709009808401916</v>
      </c>
      <c r="J35" s="298">
        <v>82.934644955527958</v>
      </c>
    </row>
    <row r="36" spans="1:10" x14ac:dyDescent="0.25">
      <c r="A36" s="51" t="s">
        <v>27</v>
      </c>
      <c r="B36" s="292">
        <v>500</v>
      </c>
      <c r="C36" s="308">
        <v>2.2549999999999999</v>
      </c>
      <c r="D36" s="297">
        <v>2.2549999999999999</v>
      </c>
      <c r="E36" s="298">
        <v>2.2549999999999999</v>
      </c>
      <c r="F36" s="296">
        <v>78.475793076198471</v>
      </c>
      <c r="G36" s="296">
        <v>78.475793076198471</v>
      </c>
      <c r="H36" s="296">
        <v>78.475793076198471</v>
      </c>
      <c r="I36" s="296">
        <v>81.709009808401916</v>
      </c>
      <c r="J36" s="298">
        <v>82.934644955527958</v>
      </c>
    </row>
    <row r="37" spans="1:10" x14ac:dyDescent="0.25">
      <c r="A37" s="51" t="s">
        <v>31</v>
      </c>
      <c r="B37" s="292">
        <v>230</v>
      </c>
      <c r="C37" s="308">
        <v>1.5349999999999999</v>
      </c>
      <c r="D37" s="297">
        <v>1.5349999999999999</v>
      </c>
      <c r="E37" s="298">
        <v>1.5349999999999999</v>
      </c>
      <c r="F37" s="296">
        <v>78.475793076198471</v>
      </c>
      <c r="G37" s="296">
        <v>78.475793076198471</v>
      </c>
      <c r="H37" s="296">
        <v>78.475793076198471</v>
      </c>
      <c r="I37" s="296">
        <v>81.709009808401916</v>
      </c>
      <c r="J37" s="298">
        <v>82.934644955527958</v>
      </c>
    </row>
    <row r="38" spans="1:10" x14ac:dyDescent="0.25">
      <c r="A38" s="51" t="s">
        <v>31</v>
      </c>
      <c r="B38" s="292">
        <v>500</v>
      </c>
      <c r="C38" s="308">
        <v>1.39</v>
      </c>
      <c r="D38" s="297">
        <v>1.39</v>
      </c>
      <c r="E38" s="298">
        <v>1.39</v>
      </c>
      <c r="F38" s="296">
        <v>78.475793076198471</v>
      </c>
      <c r="G38" s="296">
        <v>78.475793076198471</v>
      </c>
      <c r="H38" s="296">
        <v>78.475793076198471</v>
      </c>
      <c r="I38" s="296">
        <v>81.709009808401916</v>
      </c>
      <c r="J38" s="298">
        <v>82.934644955527958</v>
      </c>
    </row>
    <row r="39" spans="1:10" x14ac:dyDescent="0.25">
      <c r="A39" s="51" t="s">
        <v>32</v>
      </c>
      <c r="B39" s="292">
        <v>230</v>
      </c>
      <c r="C39" s="308">
        <v>1.5349999999999999</v>
      </c>
      <c r="D39" s="297">
        <v>1.5349999999999999</v>
      </c>
      <c r="E39" s="298">
        <v>1.5349999999999999</v>
      </c>
      <c r="F39" s="296">
        <v>78.475793076198471</v>
      </c>
      <c r="G39" s="296">
        <v>78.475793076198471</v>
      </c>
      <c r="H39" s="296">
        <v>78.475793076198471</v>
      </c>
      <c r="I39" s="296">
        <v>81.709009808401916</v>
      </c>
      <c r="J39" s="298">
        <v>82.934644955527958</v>
      </c>
    </row>
    <row r="40" spans="1:10" ht="15.75" thickBot="1" x14ac:dyDescent="0.3">
      <c r="A40" s="52" t="s">
        <v>32</v>
      </c>
      <c r="B40" s="293">
        <v>500</v>
      </c>
      <c r="C40" s="309">
        <v>1.39</v>
      </c>
      <c r="D40" s="300">
        <v>1.39</v>
      </c>
      <c r="E40" s="301">
        <v>1.39</v>
      </c>
      <c r="F40" s="309">
        <v>78.475793076198471</v>
      </c>
      <c r="G40" s="299">
        <v>78.475793076198471</v>
      </c>
      <c r="H40" s="299">
        <v>78.475793076198471</v>
      </c>
      <c r="I40" s="299">
        <v>81.709009808401916</v>
      </c>
      <c r="J40" s="301">
        <v>82.934644955527958</v>
      </c>
    </row>
  </sheetData>
  <mergeCells count="2">
    <mergeCell ref="B5:E5"/>
    <mergeCell ref="F5:J5"/>
  </mergeCells>
  <pageMargins left="0.511811024" right="0.511811024" top="0.78740157499999996" bottom="0.78740157499999996" header="0.31496062000000002" footer="0.31496062000000002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20"/>
  <dimension ref="A2:P40"/>
  <sheetViews>
    <sheetView showGridLines="0" workbookViewId="0"/>
  </sheetViews>
  <sheetFormatPr defaultRowHeight="15" x14ac:dyDescent="0.25"/>
  <cols>
    <col min="1" max="1" width="30.140625" style="3" customWidth="1"/>
    <col min="2" max="2" width="11.42578125" style="4" bestFit="1" customWidth="1"/>
    <col min="3" max="3" width="17.85546875" style="119" bestFit="1" customWidth="1"/>
    <col min="4" max="4" width="18" style="119" bestFit="1" customWidth="1"/>
    <col min="5" max="5" width="18.140625" style="119" bestFit="1" customWidth="1"/>
    <col min="6" max="10" width="12.7109375" style="74" customWidth="1"/>
    <col min="12" max="16" width="12.7109375" style="74" customWidth="1"/>
  </cols>
  <sheetData>
    <row r="2" spans="1:16" ht="15.75" x14ac:dyDescent="0.25">
      <c r="B2" s="101" t="s">
        <v>749</v>
      </c>
    </row>
    <row r="3" spans="1:16" ht="15.75" x14ac:dyDescent="0.25">
      <c r="B3" s="101" t="s">
        <v>525</v>
      </c>
      <c r="C3" s="310"/>
    </row>
    <row r="4" spans="1:16" ht="15.75" thickBot="1" x14ac:dyDescent="0.3">
      <c r="C4" s="310"/>
      <c r="D4" s="311"/>
    </row>
    <row r="5" spans="1:16" ht="18" customHeight="1" thickBot="1" x14ac:dyDescent="0.3">
      <c r="A5" s="199" t="s">
        <v>520</v>
      </c>
      <c r="B5" s="576" t="s">
        <v>524</v>
      </c>
      <c r="C5" s="572"/>
      <c r="D5" s="572"/>
      <c r="E5" s="573"/>
      <c r="F5" s="605" t="s">
        <v>515</v>
      </c>
      <c r="G5" s="606"/>
      <c r="H5" s="606"/>
      <c r="I5" s="606"/>
      <c r="J5" s="607"/>
      <c r="L5"/>
      <c r="M5"/>
      <c r="N5"/>
      <c r="O5"/>
      <c r="P5"/>
    </row>
    <row r="6" spans="1:16" ht="15.75" thickBot="1" x14ac:dyDescent="0.3">
      <c r="A6" s="46" t="s">
        <v>291</v>
      </c>
      <c r="B6" s="45" t="s">
        <v>293</v>
      </c>
      <c r="C6" s="312" t="s">
        <v>336</v>
      </c>
      <c r="D6" s="312" t="s">
        <v>334</v>
      </c>
      <c r="E6" s="312" t="s">
        <v>335</v>
      </c>
      <c r="F6" s="273" t="s">
        <v>344</v>
      </c>
      <c r="G6" s="273" t="s">
        <v>345</v>
      </c>
      <c r="H6" s="273" t="s">
        <v>346</v>
      </c>
      <c r="I6" s="273" t="s">
        <v>347</v>
      </c>
      <c r="J6" s="274" t="s">
        <v>348</v>
      </c>
      <c r="L6"/>
      <c r="M6"/>
      <c r="N6"/>
      <c r="O6"/>
      <c r="P6"/>
    </row>
    <row r="7" spans="1:16" x14ac:dyDescent="0.25">
      <c r="A7" s="53" t="s">
        <v>26</v>
      </c>
      <c r="B7" s="55">
        <v>69</v>
      </c>
      <c r="C7" s="313">
        <v>0.53</v>
      </c>
      <c r="D7" s="313">
        <v>0.53</v>
      </c>
      <c r="E7" s="522">
        <v>0.53</v>
      </c>
      <c r="F7" s="524">
        <v>26.976053869943232</v>
      </c>
      <c r="G7" s="315">
        <v>26.976053869943232</v>
      </c>
      <c r="H7" s="315">
        <v>26.976053869943232</v>
      </c>
      <c r="I7" s="315">
        <v>28.087472121638164</v>
      </c>
      <c r="J7" s="316">
        <v>28.508784203462728</v>
      </c>
      <c r="L7"/>
      <c r="M7"/>
      <c r="N7"/>
      <c r="O7"/>
      <c r="P7"/>
    </row>
    <row r="8" spans="1:16" x14ac:dyDescent="0.25">
      <c r="A8" s="53" t="s">
        <v>26</v>
      </c>
      <c r="B8" s="55">
        <v>138</v>
      </c>
      <c r="C8" s="313">
        <v>0.46</v>
      </c>
      <c r="D8" s="313">
        <v>0.46</v>
      </c>
      <c r="E8" s="522">
        <v>0.46</v>
      </c>
      <c r="F8" s="525">
        <v>26.976053869943232</v>
      </c>
      <c r="G8" s="315">
        <v>26.976053869943232</v>
      </c>
      <c r="H8" s="315">
        <v>26.976053869943232</v>
      </c>
      <c r="I8" s="315">
        <v>28.087472121638164</v>
      </c>
      <c r="J8" s="316">
        <v>28.508784203462728</v>
      </c>
      <c r="L8"/>
      <c r="M8"/>
      <c r="N8"/>
      <c r="O8"/>
      <c r="P8"/>
    </row>
    <row r="9" spans="1:16" x14ac:dyDescent="0.25">
      <c r="A9" s="53" t="s">
        <v>26</v>
      </c>
      <c r="B9" s="55">
        <v>230</v>
      </c>
      <c r="C9" s="313">
        <v>0.39</v>
      </c>
      <c r="D9" s="313">
        <v>0.39</v>
      </c>
      <c r="E9" s="522">
        <v>0.39</v>
      </c>
      <c r="F9" s="525">
        <v>26.976053869943232</v>
      </c>
      <c r="G9" s="315">
        <v>26.976053869943232</v>
      </c>
      <c r="H9" s="315">
        <v>26.976053869943232</v>
      </c>
      <c r="I9" s="315">
        <v>28.087472121638164</v>
      </c>
      <c r="J9" s="316">
        <v>28.508784203462728</v>
      </c>
      <c r="L9"/>
      <c r="M9"/>
      <c r="N9"/>
      <c r="O9"/>
      <c r="P9"/>
    </row>
    <row r="10" spans="1:16" x14ac:dyDescent="0.25">
      <c r="A10" s="53" t="s">
        <v>26</v>
      </c>
      <c r="B10" s="55">
        <v>345</v>
      </c>
      <c r="C10" s="313">
        <v>0.33</v>
      </c>
      <c r="D10" s="313">
        <v>0.33</v>
      </c>
      <c r="E10" s="522">
        <v>0.33</v>
      </c>
      <c r="F10" s="525">
        <v>26.976053869943232</v>
      </c>
      <c r="G10" s="315">
        <v>26.976053869943232</v>
      </c>
      <c r="H10" s="315">
        <v>26.976053869943232</v>
      </c>
      <c r="I10" s="315">
        <v>28.087472121638164</v>
      </c>
      <c r="J10" s="316">
        <v>28.508784203462728</v>
      </c>
      <c r="L10"/>
      <c r="M10"/>
      <c r="N10"/>
      <c r="O10"/>
      <c r="P10"/>
    </row>
    <row r="11" spans="1:16" x14ac:dyDescent="0.25">
      <c r="A11" s="53" t="s">
        <v>26</v>
      </c>
      <c r="B11" s="55">
        <v>440</v>
      </c>
      <c r="C11" s="313">
        <v>0.32</v>
      </c>
      <c r="D11" s="313">
        <v>0.32</v>
      </c>
      <c r="E11" s="522">
        <v>0.32</v>
      </c>
      <c r="F11" s="525">
        <v>30.654606670390034</v>
      </c>
      <c r="G11" s="315">
        <v>30.654606670390034</v>
      </c>
      <c r="H11" s="315">
        <v>30.654606670390034</v>
      </c>
      <c r="I11" s="315">
        <v>31.917581956407002</v>
      </c>
      <c r="J11" s="316">
        <v>32.396345685753104</v>
      </c>
      <c r="L11"/>
      <c r="M11"/>
      <c r="N11"/>
      <c r="O11"/>
      <c r="P11"/>
    </row>
    <row r="12" spans="1:16" x14ac:dyDescent="0.25">
      <c r="A12" s="53" t="s">
        <v>26</v>
      </c>
      <c r="B12" s="55">
        <v>500</v>
      </c>
      <c r="C12" s="313">
        <v>0.31</v>
      </c>
      <c r="D12" s="313">
        <v>0.31</v>
      </c>
      <c r="E12" s="522">
        <v>0.31</v>
      </c>
      <c r="F12" s="525">
        <v>30.654606670390034</v>
      </c>
      <c r="G12" s="315">
        <v>30.654606670390034</v>
      </c>
      <c r="H12" s="315">
        <v>30.654606670390034</v>
      </c>
      <c r="I12" s="315">
        <v>31.917581956407002</v>
      </c>
      <c r="J12" s="316">
        <v>32.396345685753104</v>
      </c>
      <c r="L12"/>
      <c r="M12"/>
      <c r="N12"/>
      <c r="O12"/>
      <c r="P12"/>
    </row>
    <row r="13" spans="1:16" x14ac:dyDescent="0.25">
      <c r="A13" s="53" t="s">
        <v>26</v>
      </c>
      <c r="B13" s="55">
        <v>750</v>
      </c>
      <c r="C13" s="313">
        <v>0.28999999999999998</v>
      </c>
      <c r="D13" s="313">
        <v>0.28999999999999998</v>
      </c>
      <c r="E13" s="522">
        <v>0.28999999999999998</v>
      </c>
      <c r="F13" s="525">
        <v>30.654606670390034</v>
      </c>
      <c r="G13" s="315">
        <v>30.654606670390034</v>
      </c>
      <c r="H13" s="315">
        <v>30.654606670390034</v>
      </c>
      <c r="I13" s="315">
        <v>31.917581956407002</v>
      </c>
      <c r="J13" s="316">
        <v>32.396345685753104</v>
      </c>
      <c r="L13"/>
      <c r="M13"/>
      <c r="N13"/>
      <c r="O13"/>
      <c r="P13"/>
    </row>
    <row r="14" spans="1:16" x14ac:dyDescent="0.25">
      <c r="A14" s="53" t="s">
        <v>27</v>
      </c>
      <c r="B14" s="55">
        <v>230</v>
      </c>
      <c r="C14" s="313">
        <v>0.27</v>
      </c>
      <c r="D14" s="313">
        <v>0.27</v>
      </c>
      <c r="E14" s="522">
        <v>0.27</v>
      </c>
      <c r="F14" s="525">
        <v>26.976053869943232</v>
      </c>
      <c r="G14" s="315">
        <v>26.976053869943232</v>
      </c>
      <c r="H14" s="315">
        <v>26.976053869943232</v>
      </c>
      <c r="I14" s="315">
        <v>28.087472121638164</v>
      </c>
      <c r="J14" s="316">
        <v>28.508784203462728</v>
      </c>
      <c r="L14"/>
      <c r="M14"/>
      <c r="N14"/>
      <c r="O14"/>
      <c r="P14"/>
    </row>
    <row r="15" spans="1:16" x14ac:dyDescent="0.25">
      <c r="A15" s="53" t="s">
        <v>27</v>
      </c>
      <c r="B15" s="55">
        <v>500</v>
      </c>
      <c r="C15" s="313">
        <v>0.31</v>
      </c>
      <c r="D15" s="313">
        <v>0.31</v>
      </c>
      <c r="E15" s="522">
        <v>0.31</v>
      </c>
      <c r="F15" s="525">
        <v>30.654606670390034</v>
      </c>
      <c r="G15" s="315">
        <v>30.654606670390034</v>
      </c>
      <c r="H15" s="315">
        <v>30.654606670390034</v>
      </c>
      <c r="I15" s="315">
        <v>31.917581956407002</v>
      </c>
      <c r="J15" s="316">
        <v>32.396345685753104</v>
      </c>
      <c r="L15"/>
      <c r="M15"/>
      <c r="N15"/>
      <c r="O15"/>
      <c r="P15"/>
    </row>
    <row r="16" spans="1:16" x14ac:dyDescent="0.25">
      <c r="A16" s="53" t="s">
        <v>28</v>
      </c>
      <c r="B16" s="55">
        <v>69</v>
      </c>
      <c r="C16" s="313">
        <v>0.5</v>
      </c>
      <c r="D16" s="313">
        <v>0.5</v>
      </c>
      <c r="E16" s="522">
        <v>0.5</v>
      </c>
      <c r="F16" s="525">
        <v>26.976053869943232</v>
      </c>
      <c r="G16" s="315">
        <v>26.976053869943232</v>
      </c>
      <c r="H16" s="315">
        <v>26.976053869943232</v>
      </c>
      <c r="I16" s="315">
        <v>28.087472121638164</v>
      </c>
      <c r="J16" s="316">
        <v>28.508784203462728</v>
      </c>
      <c r="L16"/>
      <c r="M16"/>
      <c r="N16"/>
      <c r="O16"/>
      <c r="P16"/>
    </row>
    <row r="17" spans="1:16" x14ac:dyDescent="0.25">
      <c r="A17" s="53" t="s">
        <v>28</v>
      </c>
      <c r="B17" s="55">
        <v>138</v>
      </c>
      <c r="C17" s="313">
        <v>0.55000000000000004</v>
      </c>
      <c r="D17" s="313">
        <v>0.55000000000000004</v>
      </c>
      <c r="E17" s="522">
        <v>0.55000000000000004</v>
      </c>
      <c r="F17" s="525">
        <v>26.976053869943232</v>
      </c>
      <c r="G17" s="315">
        <v>26.976053869943232</v>
      </c>
      <c r="H17" s="315">
        <v>26.976053869943232</v>
      </c>
      <c r="I17" s="315">
        <v>28.087472121638164</v>
      </c>
      <c r="J17" s="316">
        <v>28.508784203462728</v>
      </c>
      <c r="L17"/>
      <c r="M17"/>
      <c r="N17"/>
      <c r="O17"/>
      <c r="P17"/>
    </row>
    <row r="18" spans="1:16" x14ac:dyDescent="0.25">
      <c r="A18" s="53" t="s">
        <v>30</v>
      </c>
      <c r="B18" s="55">
        <v>230</v>
      </c>
      <c r="C18" s="313">
        <v>0.34499999999999997</v>
      </c>
      <c r="D18" s="313">
        <v>0.34499999999999997</v>
      </c>
      <c r="E18" s="522">
        <v>0.34499999999999997</v>
      </c>
      <c r="F18" s="525">
        <v>26.976053869943232</v>
      </c>
      <c r="G18" s="315">
        <v>26.976053869943232</v>
      </c>
      <c r="H18" s="315">
        <v>26.976053869943232</v>
      </c>
      <c r="I18" s="315">
        <v>28.087472121638164</v>
      </c>
      <c r="J18" s="316">
        <v>28.508784203462728</v>
      </c>
      <c r="L18"/>
      <c r="M18"/>
      <c r="N18"/>
      <c r="O18"/>
      <c r="P18"/>
    </row>
    <row r="19" spans="1:16" x14ac:dyDescent="0.25">
      <c r="A19" s="53" t="s">
        <v>30</v>
      </c>
      <c r="B19" s="55">
        <v>345</v>
      </c>
      <c r="C19" s="313">
        <v>0.314</v>
      </c>
      <c r="D19" s="313">
        <v>0.314</v>
      </c>
      <c r="E19" s="522">
        <v>0.314</v>
      </c>
      <c r="F19" s="525">
        <v>26.976053869943232</v>
      </c>
      <c r="G19" s="315">
        <v>26.976053869943232</v>
      </c>
      <c r="H19" s="315">
        <v>26.976053869943232</v>
      </c>
      <c r="I19" s="315">
        <v>28.087472121638164</v>
      </c>
      <c r="J19" s="316">
        <v>28.508784203462728</v>
      </c>
      <c r="L19"/>
      <c r="M19"/>
      <c r="N19"/>
      <c r="O19"/>
      <c r="P19"/>
    </row>
    <row r="20" spans="1:16" x14ac:dyDescent="0.25">
      <c r="A20" s="53" t="s">
        <v>30</v>
      </c>
      <c r="B20" s="55">
        <v>440</v>
      </c>
      <c r="C20" s="313">
        <v>0.32800000000000001</v>
      </c>
      <c r="D20" s="313">
        <v>0.32800000000000001</v>
      </c>
      <c r="E20" s="522">
        <v>0.32800000000000001</v>
      </c>
      <c r="F20" s="525">
        <v>30.654606670390034</v>
      </c>
      <c r="G20" s="315">
        <v>30.654606670390034</v>
      </c>
      <c r="H20" s="315">
        <v>30.654606670390034</v>
      </c>
      <c r="I20" s="315">
        <v>31.917581956407002</v>
      </c>
      <c r="J20" s="316">
        <v>32.396345685753104</v>
      </c>
      <c r="L20"/>
      <c r="M20"/>
      <c r="N20"/>
      <c r="O20"/>
      <c r="P20"/>
    </row>
    <row r="21" spans="1:16" x14ac:dyDescent="0.25">
      <c r="A21" s="53" t="s">
        <v>30</v>
      </c>
      <c r="B21" s="55">
        <v>500</v>
      </c>
      <c r="C21" s="313">
        <v>0.32600000000000001</v>
      </c>
      <c r="D21" s="313">
        <v>0.32600000000000001</v>
      </c>
      <c r="E21" s="522">
        <v>0.32600000000000001</v>
      </c>
      <c r="F21" s="525">
        <v>30.654606670390034</v>
      </c>
      <c r="G21" s="315">
        <v>30.654606670390034</v>
      </c>
      <c r="H21" s="315">
        <v>30.654606670390034</v>
      </c>
      <c r="I21" s="315">
        <v>31.917581956407002</v>
      </c>
      <c r="J21" s="316">
        <v>32.396345685753104</v>
      </c>
      <c r="L21"/>
      <c r="M21"/>
      <c r="N21"/>
      <c r="O21"/>
      <c r="P21"/>
    </row>
    <row r="22" spans="1:16" x14ac:dyDescent="0.25">
      <c r="A22" s="53" t="s">
        <v>30</v>
      </c>
      <c r="B22" s="55">
        <v>750</v>
      </c>
      <c r="C22" s="313">
        <v>0.32200000000000001</v>
      </c>
      <c r="D22" s="313">
        <v>0.32200000000000001</v>
      </c>
      <c r="E22" s="522">
        <v>0.32200000000000001</v>
      </c>
      <c r="F22" s="525">
        <v>30.654606670390034</v>
      </c>
      <c r="G22" s="315">
        <v>30.654606670390034</v>
      </c>
      <c r="H22" s="315">
        <v>30.654606670390034</v>
      </c>
      <c r="I22" s="315">
        <v>31.917581956407002</v>
      </c>
      <c r="J22" s="316">
        <v>32.396345685753104</v>
      </c>
      <c r="L22"/>
      <c r="M22"/>
      <c r="N22"/>
      <c r="O22"/>
      <c r="P22"/>
    </row>
    <row r="23" spans="1:16" x14ac:dyDescent="0.25">
      <c r="A23" s="53" t="s">
        <v>31</v>
      </c>
      <c r="B23" s="55">
        <v>230</v>
      </c>
      <c r="C23" s="313">
        <v>0.16</v>
      </c>
      <c r="D23" s="313">
        <v>0.16</v>
      </c>
      <c r="E23" s="522">
        <v>0.16</v>
      </c>
      <c r="F23" s="525">
        <v>26.976053869943232</v>
      </c>
      <c r="G23" s="315">
        <v>26.976053869943232</v>
      </c>
      <c r="H23" s="315">
        <v>26.976053869943232</v>
      </c>
      <c r="I23" s="315">
        <v>28.087472121638164</v>
      </c>
      <c r="J23" s="316">
        <v>28.508784203462728</v>
      </c>
      <c r="L23"/>
      <c r="M23"/>
      <c r="N23"/>
      <c r="O23"/>
      <c r="P23"/>
    </row>
    <row r="24" spans="1:16" x14ac:dyDescent="0.25">
      <c r="A24" s="53" t="s">
        <v>31</v>
      </c>
      <c r="B24" s="55">
        <v>500</v>
      </c>
      <c r="C24" s="313">
        <v>0.19</v>
      </c>
      <c r="D24" s="313">
        <v>0.19</v>
      </c>
      <c r="E24" s="522">
        <v>0.19</v>
      </c>
      <c r="F24" s="525">
        <v>30.654606670390034</v>
      </c>
      <c r="G24" s="315">
        <v>30.654606670390034</v>
      </c>
      <c r="H24" s="315">
        <v>30.654606670390034</v>
      </c>
      <c r="I24" s="315">
        <v>31.917581956407002</v>
      </c>
      <c r="J24" s="316">
        <v>32.396345685753104</v>
      </c>
      <c r="L24"/>
      <c r="M24"/>
      <c r="N24"/>
      <c r="O24"/>
      <c r="P24"/>
    </row>
    <row r="25" spans="1:16" x14ac:dyDescent="0.25">
      <c r="A25" s="53" t="s">
        <v>32</v>
      </c>
      <c r="B25" s="55">
        <v>230</v>
      </c>
      <c r="C25" s="313">
        <v>0.16</v>
      </c>
      <c r="D25" s="313">
        <v>0.16</v>
      </c>
      <c r="E25" s="522">
        <v>0.16</v>
      </c>
      <c r="F25" s="525">
        <v>26.976053869943232</v>
      </c>
      <c r="G25" s="315">
        <v>26.976053869943232</v>
      </c>
      <c r="H25" s="315">
        <v>26.976053869943232</v>
      </c>
      <c r="I25" s="315">
        <v>28.087472121638164</v>
      </c>
      <c r="J25" s="316">
        <v>28.508784203462728</v>
      </c>
      <c r="L25"/>
      <c r="M25"/>
      <c r="N25"/>
      <c r="O25"/>
      <c r="P25"/>
    </row>
    <row r="26" spans="1:16" x14ac:dyDescent="0.25">
      <c r="A26" s="53" t="s">
        <v>32</v>
      </c>
      <c r="B26" s="55">
        <v>500</v>
      </c>
      <c r="C26" s="313">
        <v>0.19</v>
      </c>
      <c r="D26" s="313">
        <v>0.19</v>
      </c>
      <c r="E26" s="522">
        <v>0.19</v>
      </c>
      <c r="F26" s="525">
        <v>30.654606670390034</v>
      </c>
      <c r="G26" s="315">
        <v>30.654606670390034</v>
      </c>
      <c r="H26" s="315">
        <v>30.654606670390034</v>
      </c>
      <c r="I26" s="315">
        <v>31.917581956407002</v>
      </c>
      <c r="J26" s="316">
        <v>32.396345685753104</v>
      </c>
      <c r="L26"/>
      <c r="M26"/>
      <c r="N26"/>
      <c r="O26"/>
      <c r="P26"/>
    </row>
    <row r="27" spans="1:16" x14ac:dyDescent="0.25">
      <c r="A27" s="53" t="s">
        <v>33</v>
      </c>
      <c r="B27" s="55">
        <v>230</v>
      </c>
      <c r="C27" s="313">
        <v>0.33</v>
      </c>
      <c r="D27" s="313">
        <v>0.33</v>
      </c>
      <c r="E27" s="522">
        <v>0.33</v>
      </c>
      <c r="F27" s="525">
        <v>26.976053869943232</v>
      </c>
      <c r="G27" s="315">
        <v>26.976053869943232</v>
      </c>
      <c r="H27" s="315">
        <v>26.976053869943232</v>
      </c>
      <c r="I27" s="315">
        <v>28.087472121638164</v>
      </c>
      <c r="J27" s="316">
        <v>28.508784203462728</v>
      </c>
      <c r="L27"/>
      <c r="M27"/>
      <c r="N27"/>
      <c r="O27"/>
      <c r="P27"/>
    </row>
    <row r="28" spans="1:16" x14ac:dyDescent="0.25">
      <c r="A28" s="53" t="s">
        <v>35</v>
      </c>
      <c r="B28" s="55">
        <v>69</v>
      </c>
      <c r="C28" s="313">
        <v>1.03</v>
      </c>
      <c r="D28" s="313">
        <v>1.03</v>
      </c>
      <c r="E28" s="522">
        <v>1.03</v>
      </c>
      <c r="F28" s="525">
        <v>26.976053869943232</v>
      </c>
      <c r="G28" s="315">
        <v>26.976053869943232</v>
      </c>
      <c r="H28" s="315">
        <v>26.976053869943232</v>
      </c>
      <c r="I28" s="315">
        <v>28.087472121638164</v>
      </c>
      <c r="J28" s="316">
        <v>28.508784203462728</v>
      </c>
      <c r="L28"/>
      <c r="M28"/>
      <c r="N28"/>
      <c r="O28"/>
      <c r="P28"/>
    </row>
    <row r="29" spans="1:16" x14ac:dyDescent="0.25">
      <c r="A29" s="53" t="s">
        <v>35</v>
      </c>
      <c r="B29" s="55">
        <v>138</v>
      </c>
      <c r="C29" s="313">
        <v>0.62</v>
      </c>
      <c r="D29" s="313">
        <v>0.62</v>
      </c>
      <c r="E29" s="522">
        <v>0.62</v>
      </c>
      <c r="F29" s="525">
        <v>26.976053869943232</v>
      </c>
      <c r="G29" s="315">
        <v>26.976053869943232</v>
      </c>
      <c r="H29" s="315">
        <v>26.976053869943232</v>
      </c>
      <c r="I29" s="315">
        <v>28.087472121638164</v>
      </c>
      <c r="J29" s="316">
        <v>28.508784203462728</v>
      </c>
      <c r="L29"/>
      <c r="M29"/>
      <c r="N29"/>
      <c r="O29"/>
      <c r="P29"/>
    </row>
    <row r="30" spans="1:16" x14ac:dyDescent="0.25">
      <c r="A30" s="53" t="s">
        <v>35</v>
      </c>
      <c r="B30" s="55">
        <v>230</v>
      </c>
      <c r="C30" s="313">
        <v>0.08</v>
      </c>
      <c r="D30" s="313">
        <v>0.08</v>
      </c>
      <c r="E30" s="522">
        <v>0.08</v>
      </c>
      <c r="F30" s="525">
        <v>26.976053869943232</v>
      </c>
      <c r="G30" s="315">
        <v>26.976053869943232</v>
      </c>
      <c r="H30" s="315">
        <v>26.976053869943232</v>
      </c>
      <c r="I30" s="315">
        <v>28.087472121638164</v>
      </c>
      <c r="J30" s="316">
        <v>28.508784203462728</v>
      </c>
      <c r="L30"/>
      <c r="M30"/>
      <c r="N30"/>
      <c r="O30"/>
      <c r="P30"/>
    </row>
    <row r="31" spans="1:16" x14ac:dyDescent="0.25">
      <c r="A31" s="53" t="s">
        <v>26</v>
      </c>
      <c r="B31" s="55">
        <v>600</v>
      </c>
      <c r="C31" s="313">
        <v>0.04</v>
      </c>
      <c r="D31" s="313">
        <v>0.04</v>
      </c>
      <c r="E31" s="522">
        <v>0.04</v>
      </c>
      <c r="F31" s="525">
        <v>30.654606670390034</v>
      </c>
      <c r="G31" s="315">
        <v>30.654606670390034</v>
      </c>
      <c r="H31" s="315">
        <v>30.654606670390034</v>
      </c>
      <c r="I31" s="315">
        <v>31.917581956407002</v>
      </c>
      <c r="J31" s="316">
        <v>32.396345685753104</v>
      </c>
      <c r="L31"/>
      <c r="M31"/>
      <c r="N31"/>
      <c r="O31"/>
      <c r="P31"/>
    </row>
    <row r="32" spans="1:16" x14ac:dyDescent="0.25">
      <c r="A32" s="53" t="s">
        <v>27</v>
      </c>
      <c r="B32" s="55">
        <v>600</v>
      </c>
      <c r="C32" s="313">
        <v>0.04</v>
      </c>
      <c r="D32" s="313">
        <v>0.04</v>
      </c>
      <c r="E32" s="522">
        <v>0.04</v>
      </c>
      <c r="F32" s="525">
        <v>30.654606670390034</v>
      </c>
      <c r="G32" s="315">
        <v>30.654606670390034</v>
      </c>
      <c r="H32" s="315">
        <v>30.654606670390034</v>
      </c>
      <c r="I32" s="315">
        <v>31.917581956407002</v>
      </c>
      <c r="J32" s="316">
        <v>32.396345685753104</v>
      </c>
      <c r="L32"/>
      <c r="M32"/>
      <c r="N32"/>
      <c r="O32"/>
      <c r="P32"/>
    </row>
    <row r="33" spans="1:16" x14ac:dyDescent="0.25">
      <c r="A33" s="53" t="s">
        <v>28</v>
      </c>
      <c r="B33" s="55">
        <v>600</v>
      </c>
      <c r="C33" s="313">
        <v>0.04</v>
      </c>
      <c r="D33" s="313">
        <v>0.04</v>
      </c>
      <c r="E33" s="522">
        <v>0.04</v>
      </c>
      <c r="F33" s="525">
        <v>30.654606670390034</v>
      </c>
      <c r="G33" s="315">
        <v>30.654606670390034</v>
      </c>
      <c r="H33" s="315">
        <v>30.654606670390034</v>
      </c>
      <c r="I33" s="315">
        <v>31.917581956407002</v>
      </c>
      <c r="J33" s="316">
        <v>32.396345685753104</v>
      </c>
      <c r="L33"/>
      <c r="M33"/>
      <c r="N33"/>
      <c r="O33"/>
      <c r="P33"/>
    </row>
    <row r="34" spans="1:16" x14ac:dyDescent="0.25">
      <c r="A34" s="53" t="s">
        <v>29</v>
      </c>
      <c r="B34" s="55">
        <v>600</v>
      </c>
      <c r="C34" s="313">
        <v>0.04</v>
      </c>
      <c r="D34" s="313">
        <v>0.04</v>
      </c>
      <c r="E34" s="522">
        <v>0.04</v>
      </c>
      <c r="F34" s="525">
        <v>30.654606670390034</v>
      </c>
      <c r="G34" s="315">
        <v>30.654606670390034</v>
      </c>
      <c r="H34" s="315">
        <v>30.654606670390034</v>
      </c>
      <c r="I34" s="315">
        <v>31.917581956407002</v>
      </c>
      <c r="J34" s="316">
        <v>32.396345685753104</v>
      </c>
      <c r="L34"/>
      <c r="M34"/>
      <c r="N34"/>
      <c r="O34"/>
      <c r="P34"/>
    </row>
    <row r="35" spans="1:16" x14ac:dyDescent="0.25">
      <c r="A35" s="53" t="s">
        <v>30</v>
      </c>
      <c r="B35" s="55">
        <v>600</v>
      </c>
      <c r="C35" s="313">
        <v>0.04</v>
      </c>
      <c r="D35" s="313">
        <v>0.04</v>
      </c>
      <c r="E35" s="522">
        <v>0.04</v>
      </c>
      <c r="F35" s="525">
        <v>30.654606670390034</v>
      </c>
      <c r="G35" s="315">
        <v>30.654606670390034</v>
      </c>
      <c r="H35" s="315">
        <v>30.654606670390034</v>
      </c>
      <c r="I35" s="315">
        <v>31.917581956407002</v>
      </c>
      <c r="J35" s="316">
        <v>32.396345685753104</v>
      </c>
      <c r="L35"/>
      <c r="M35"/>
      <c r="N35"/>
      <c r="O35"/>
      <c r="P35"/>
    </row>
    <row r="36" spans="1:16" x14ac:dyDescent="0.25">
      <c r="A36" s="53" t="s">
        <v>31</v>
      </c>
      <c r="B36" s="55">
        <v>600</v>
      </c>
      <c r="C36" s="313">
        <v>0.04</v>
      </c>
      <c r="D36" s="313">
        <v>0.04</v>
      </c>
      <c r="E36" s="522">
        <v>0.04</v>
      </c>
      <c r="F36" s="525">
        <v>30.654606670390034</v>
      </c>
      <c r="G36" s="315">
        <v>30.654606670390034</v>
      </c>
      <c r="H36" s="315">
        <v>30.654606670390034</v>
      </c>
      <c r="I36" s="315">
        <v>31.917581956407002</v>
      </c>
      <c r="J36" s="316">
        <v>32.396345685753104</v>
      </c>
      <c r="L36"/>
      <c r="M36"/>
      <c r="N36"/>
      <c r="O36"/>
      <c r="P36"/>
    </row>
    <row r="37" spans="1:16" x14ac:dyDescent="0.25">
      <c r="A37" s="53" t="s">
        <v>32</v>
      </c>
      <c r="B37" s="55">
        <v>600</v>
      </c>
      <c r="C37" s="313">
        <v>0.04</v>
      </c>
      <c r="D37" s="313">
        <v>0.04</v>
      </c>
      <c r="E37" s="522">
        <v>0.04</v>
      </c>
      <c r="F37" s="525">
        <v>30.654606670390034</v>
      </c>
      <c r="G37" s="315">
        <v>30.654606670390034</v>
      </c>
      <c r="H37" s="315">
        <v>30.654606670390034</v>
      </c>
      <c r="I37" s="315">
        <v>31.917581956407002</v>
      </c>
      <c r="J37" s="316">
        <v>32.396345685753104</v>
      </c>
      <c r="L37"/>
      <c r="M37"/>
      <c r="N37"/>
      <c r="O37"/>
      <c r="P37"/>
    </row>
    <row r="38" spans="1:16" x14ac:dyDescent="0.25">
      <c r="A38" s="53" t="s">
        <v>33</v>
      </c>
      <c r="B38" s="55">
        <v>600</v>
      </c>
      <c r="C38" s="313">
        <v>0.04</v>
      </c>
      <c r="D38" s="313">
        <v>0.04</v>
      </c>
      <c r="E38" s="522">
        <v>0.04</v>
      </c>
      <c r="F38" s="525">
        <v>30.654606670390034</v>
      </c>
      <c r="G38" s="315">
        <v>30.654606670390034</v>
      </c>
      <c r="H38" s="315">
        <v>30.654606670390034</v>
      </c>
      <c r="I38" s="315">
        <v>31.917581956407002</v>
      </c>
      <c r="J38" s="316">
        <v>32.396345685753104</v>
      </c>
      <c r="L38"/>
      <c r="M38"/>
      <c r="N38"/>
      <c r="O38"/>
      <c r="P38"/>
    </row>
    <row r="39" spans="1:16" x14ac:dyDescent="0.25">
      <c r="A39" s="53" t="s">
        <v>34</v>
      </c>
      <c r="B39" s="55">
        <v>600</v>
      </c>
      <c r="C39" s="313">
        <v>0.04</v>
      </c>
      <c r="D39" s="313">
        <v>0.04</v>
      </c>
      <c r="E39" s="522">
        <v>0.04</v>
      </c>
      <c r="F39" s="525">
        <v>30.654606670390034</v>
      </c>
      <c r="G39" s="315">
        <v>30.654606670390034</v>
      </c>
      <c r="H39" s="315">
        <v>30.654606670390034</v>
      </c>
      <c r="I39" s="315">
        <v>31.917581956407002</v>
      </c>
      <c r="J39" s="316">
        <v>32.396345685753104</v>
      </c>
      <c r="L39"/>
      <c r="M39"/>
      <c r="N39"/>
      <c r="O39"/>
      <c r="P39"/>
    </row>
    <row r="40" spans="1:16" ht="15.75" thickBot="1" x14ac:dyDescent="0.3">
      <c r="A40" s="54" t="s">
        <v>35</v>
      </c>
      <c r="B40" s="56">
        <v>600</v>
      </c>
      <c r="C40" s="314">
        <v>0.04</v>
      </c>
      <c r="D40" s="314">
        <v>0.04</v>
      </c>
      <c r="E40" s="523">
        <v>0.04</v>
      </c>
      <c r="F40" s="526">
        <v>30.654606670390034</v>
      </c>
      <c r="G40" s="317">
        <v>30.654606670390034</v>
      </c>
      <c r="H40" s="317">
        <v>30.654606670390034</v>
      </c>
      <c r="I40" s="317">
        <v>31.917581956407002</v>
      </c>
      <c r="J40" s="318">
        <v>32.396345685753104</v>
      </c>
      <c r="L40"/>
      <c r="M40"/>
      <c r="N40"/>
      <c r="O40"/>
      <c r="P40"/>
    </row>
  </sheetData>
  <mergeCells count="2">
    <mergeCell ref="F5:J5"/>
    <mergeCell ref="B5:E5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21"/>
  <dimension ref="A2:U432"/>
  <sheetViews>
    <sheetView showGridLines="0" workbookViewId="0"/>
  </sheetViews>
  <sheetFormatPr defaultRowHeight="15" x14ac:dyDescent="0.25"/>
  <cols>
    <col min="1" max="1" width="35" bestFit="1" customWidth="1"/>
    <col min="2" max="2" width="13.28515625" customWidth="1"/>
    <col min="3" max="3" width="19.28515625" bestFit="1" customWidth="1"/>
    <col min="4" max="5" width="10.7109375" style="74" customWidth="1"/>
    <col min="6" max="6" width="13" style="74" customWidth="1"/>
    <col min="7" max="8" width="10.7109375" style="74" customWidth="1"/>
    <col min="11" max="11" width="12.42578125" bestFit="1" customWidth="1"/>
  </cols>
  <sheetData>
    <row r="2" spans="1:21" ht="15.75" x14ac:dyDescent="0.25">
      <c r="A2" s="3"/>
      <c r="B2" s="101" t="s">
        <v>749</v>
      </c>
      <c r="C2" s="119"/>
    </row>
    <row r="3" spans="1:21" ht="15.75" x14ac:dyDescent="0.25">
      <c r="A3" s="3"/>
      <c r="B3" s="101" t="s">
        <v>526</v>
      </c>
      <c r="C3" s="119"/>
    </row>
    <row r="4" spans="1:21" ht="15.75" thickBot="1" x14ac:dyDescent="0.3">
      <c r="A4" s="3"/>
      <c r="B4" s="4"/>
      <c r="C4" s="310"/>
      <c r="D4" s="285"/>
    </row>
    <row r="5" spans="1:21" ht="18" customHeight="1" thickBot="1" x14ac:dyDescent="0.3">
      <c r="A5" s="199" t="s">
        <v>714</v>
      </c>
      <c r="B5" s="576" t="s">
        <v>528</v>
      </c>
      <c r="C5" s="572"/>
      <c r="D5" s="605" t="s">
        <v>512</v>
      </c>
      <c r="E5" s="606"/>
      <c r="F5" s="606"/>
      <c r="G5" s="607"/>
      <c r="H5" s="376"/>
      <c r="K5" s="605" t="s">
        <v>455</v>
      </c>
      <c r="L5" s="606"/>
      <c r="M5" s="606"/>
      <c r="N5" s="606"/>
      <c r="O5" s="606"/>
      <c r="P5" s="607"/>
      <c r="Q5" s="605" t="s">
        <v>746</v>
      </c>
      <c r="R5" s="606"/>
      <c r="S5" s="606"/>
      <c r="T5" s="606"/>
      <c r="U5" s="607"/>
    </row>
    <row r="6" spans="1:21" ht="15.75" thickBot="1" x14ac:dyDescent="0.3">
      <c r="A6" s="46" t="s">
        <v>291</v>
      </c>
      <c r="B6" s="45" t="s">
        <v>293</v>
      </c>
      <c r="C6" s="45" t="s">
        <v>311</v>
      </c>
      <c r="D6" s="288" t="s">
        <v>38</v>
      </c>
      <c r="E6" s="288" t="s">
        <v>39</v>
      </c>
      <c r="F6" s="288" t="s">
        <v>513</v>
      </c>
      <c r="G6" s="289" t="s">
        <v>40</v>
      </c>
      <c r="H6" s="376"/>
      <c r="K6" s="547" t="s">
        <v>338</v>
      </c>
      <c r="L6" s="548" t="s">
        <v>337</v>
      </c>
      <c r="M6" s="549" t="s">
        <v>292</v>
      </c>
      <c r="N6" s="548" t="s">
        <v>294</v>
      </c>
      <c r="O6" s="548" t="s">
        <v>235</v>
      </c>
      <c r="P6" s="550" t="s">
        <v>295</v>
      </c>
      <c r="Q6" s="276" t="s">
        <v>344</v>
      </c>
      <c r="R6" s="273" t="s">
        <v>747</v>
      </c>
      <c r="S6" s="273" t="s">
        <v>346</v>
      </c>
      <c r="T6" s="273" t="s">
        <v>347</v>
      </c>
      <c r="U6" s="274" t="s">
        <v>348</v>
      </c>
    </row>
    <row r="7" spans="1:21" ht="15.75" customHeight="1" x14ac:dyDescent="0.25">
      <c r="A7" s="59" t="s">
        <v>26</v>
      </c>
      <c r="B7" s="57">
        <v>69</v>
      </c>
      <c r="C7" s="57">
        <v>1</v>
      </c>
      <c r="D7" s="319">
        <v>16.11</v>
      </c>
      <c r="E7" s="319">
        <v>16.11</v>
      </c>
      <c r="F7" s="319">
        <v>16.11</v>
      </c>
      <c r="G7" s="320">
        <v>32.22</v>
      </c>
      <c r="H7" s="376"/>
      <c r="K7" s="323" t="s">
        <v>87</v>
      </c>
      <c r="L7" s="551">
        <v>53.52</v>
      </c>
      <c r="M7" s="5" t="s">
        <v>24</v>
      </c>
      <c r="N7" s="5" t="s">
        <v>24</v>
      </c>
      <c r="O7" s="551" t="s">
        <v>101</v>
      </c>
      <c r="P7" s="552" t="s">
        <v>637</v>
      </c>
      <c r="Q7" s="553">
        <v>26.187792555561774</v>
      </c>
      <c r="R7" s="319">
        <v>26.187792555561774</v>
      </c>
      <c r="S7" s="319">
        <v>26.187792555561774</v>
      </c>
      <c r="T7" s="319">
        <v>27.266734299901977</v>
      </c>
      <c r="U7" s="320">
        <v>27.675735314400505</v>
      </c>
    </row>
    <row r="8" spans="1:21" ht="15.75" customHeight="1" x14ac:dyDescent="0.25">
      <c r="A8" s="59" t="s">
        <v>26</v>
      </c>
      <c r="B8" s="57">
        <v>138</v>
      </c>
      <c r="C8" s="57">
        <v>1</v>
      </c>
      <c r="D8" s="319">
        <v>15.44</v>
      </c>
      <c r="E8" s="319">
        <v>15.44</v>
      </c>
      <c r="F8" s="319">
        <v>15.44</v>
      </c>
      <c r="G8" s="320">
        <v>30.88</v>
      </c>
      <c r="H8" s="376"/>
      <c r="K8" s="323" t="s">
        <v>87</v>
      </c>
      <c r="L8" s="551">
        <v>53.52</v>
      </c>
      <c r="M8" s="5" t="s">
        <v>100</v>
      </c>
      <c r="N8" s="5" t="s">
        <v>24</v>
      </c>
      <c r="O8" s="554" t="s">
        <v>83</v>
      </c>
      <c r="P8" s="552" t="s">
        <v>102</v>
      </c>
      <c r="Q8" s="553">
        <v>26.187792555561774</v>
      </c>
      <c r="R8" s="319">
        <v>26.187792555561774</v>
      </c>
      <c r="S8" s="319">
        <v>26.187792555561774</v>
      </c>
      <c r="T8" s="319">
        <v>27.266734299901977</v>
      </c>
      <c r="U8" s="320">
        <v>27.675735314400505</v>
      </c>
    </row>
    <row r="9" spans="1:21" ht="15.75" customHeight="1" x14ac:dyDescent="0.25">
      <c r="A9" s="59" t="s">
        <v>26</v>
      </c>
      <c r="B9" s="57">
        <v>230</v>
      </c>
      <c r="C9" s="57">
        <v>1</v>
      </c>
      <c r="D9" s="319">
        <v>14.95</v>
      </c>
      <c r="E9" s="319">
        <v>14.95</v>
      </c>
      <c r="F9" s="319">
        <v>14.95</v>
      </c>
      <c r="G9" s="320">
        <v>29.9</v>
      </c>
      <c r="H9" s="376"/>
      <c r="K9" s="323" t="s">
        <v>538</v>
      </c>
      <c r="L9" s="551">
        <v>37.700000000000003</v>
      </c>
      <c r="M9" s="5" t="s">
        <v>99</v>
      </c>
      <c r="N9" s="5" t="s">
        <v>24</v>
      </c>
      <c r="O9" s="19" t="s">
        <v>80</v>
      </c>
      <c r="P9" s="552" t="s">
        <v>103</v>
      </c>
      <c r="Q9" s="553">
        <v>177.79671868826222</v>
      </c>
      <c r="R9" s="319">
        <v>177.79671868826222</v>
      </c>
      <c r="S9" s="319">
        <v>177.79671868826222</v>
      </c>
      <c r="T9" s="319">
        <v>185.12197534716063</v>
      </c>
      <c r="U9" s="320">
        <v>187.898804977368</v>
      </c>
    </row>
    <row r="10" spans="1:21" ht="15.75" customHeight="1" x14ac:dyDescent="0.25">
      <c r="A10" s="59" t="s">
        <v>26</v>
      </c>
      <c r="B10" s="57">
        <v>345</v>
      </c>
      <c r="C10" s="57">
        <v>1</v>
      </c>
      <c r="D10" s="319">
        <v>14.58</v>
      </c>
      <c r="E10" s="319">
        <v>14.58</v>
      </c>
      <c r="F10" s="319">
        <v>14.58</v>
      </c>
      <c r="G10" s="320">
        <v>29.16</v>
      </c>
      <c r="H10" s="376"/>
      <c r="K10" s="323" t="s">
        <v>539</v>
      </c>
      <c r="L10" s="551">
        <v>62.44</v>
      </c>
      <c r="M10" s="5" t="s">
        <v>98</v>
      </c>
      <c r="N10" s="5" t="s">
        <v>24</v>
      </c>
      <c r="O10" s="19" t="s">
        <v>104</v>
      </c>
      <c r="P10" s="552" t="s">
        <v>638</v>
      </c>
      <c r="Q10" s="553">
        <v>192.62988080209482</v>
      </c>
      <c r="R10" s="319">
        <v>192.62988080209482</v>
      </c>
      <c r="S10" s="319">
        <v>192.62988080209482</v>
      </c>
      <c r="T10" s="319">
        <v>200.56626639716538</v>
      </c>
      <c r="U10" s="320">
        <v>203.57476039312286</v>
      </c>
    </row>
    <row r="11" spans="1:21" ht="15.75" customHeight="1" x14ac:dyDescent="0.25">
      <c r="A11" s="59" t="s">
        <v>26</v>
      </c>
      <c r="B11" s="57">
        <v>440</v>
      </c>
      <c r="C11" s="57">
        <v>1</v>
      </c>
      <c r="D11" s="319">
        <v>14.278600000000001</v>
      </c>
      <c r="E11" s="319">
        <v>14.278600000000001</v>
      </c>
      <c r="F11" s="319">
        <v>14.278600000000001</v>
      </c>
      <c r="G11" s="320">
        <v>28.557200000000002</v>
      </c>
      <c r="H11" s="376"/>
      <c r="K11" s="323" t="s">
        <v>84</v>
      </c>
      <c r="L11" s="551">
        <v>67.349999999999994</v>
      </c>
      <c r="M11" s="5" t="s">
        <v>24</v>
      </c>
      <c r="N11" s="5" t="s">
        <v>24</v>
      </c>
      <c r="O11" s="19" t="s">
        <v>105</v>
      </c>
      <c r="P11" s="552" t="s">
        <v>637</v>
      </c>
      <c r="Q11" s="553">
        <v>26.187792555561774</v>
      </c>
      <c r="R11" s="319">
        <v>26.187792555561774</v>
      </c>
      <c r="S11" s="319">
        <v>26.187792555561774</v>
      </c>
      <c r="T11" s="319">
        <v>27.266734299901977</v>
      </c>
      <c r="U11" s="320">
        <v>27.675735314400505</v>
      </c>
    </row>
    <row r="12" spans="1:21" ht="15.75" customHeight="1" x14ac:dyDescent="0.25">
      <c r="A12" s="59" t="s">
        <v>26</v>
      </c>
      <c r="B12" s="57">
        <v>500</v>
      </c>
      <c r="C12" s="57">
        <v>1</v>
      </c>
      <c r="D12" s="319">
        <v>14.21</v>
      </c>
      <c r="E12" s="319">
        <v>14.21</v>
      </c>
      <c r="F12" s="319">
        <v>14.21</v>
      </c>
      <c r="G12" s="320">
        <v>28.42</v>
      </c>
      <c r="H12" s="376"/>
      <c r="K12" s="323" t="s">
        <v>539</v>
      </c>
      <c r="L12" s="551">
        <v>67.349999999999994</v>
      </c>
      <c r="M12" s="5" t="s">
        <v>98</v>
      </c>
      <c r="N12" s="5" t="s">
        <v>24</v>
      </c>
      <c r="O12" s="19" t="s">
        <v>104</v>
      </c>
      <c r="P12" s="552" t="s">
        <v>638</v>
      </c>
      <c r="Q12" s="553">
        <v>192.62988080209482</v>
      </c>
      <c r="R12" s="319">
        <v>192.62988080209482</v>
      </c>
      <c r="S12" s="319">
        <v>192.62988080209482</v>
      </c>
      <c r="T12" s="319">
        <v>200.56626639716538</v>
      </c>
      <c r="U12" s="320">
        <v>203.57476039312286</v>
      </c>
    </row>
    <row r="13" spans="1:21" ht="15.75" customHeight="1" x14ac:dyDescent="0.25">
      <c r="A13" s="59" t="s">
        <v>26</v>
      </c>
      <c r="B13" s="57">
        <v>750</v>
      </c>
      <c r="C13" s="57">
        <v>1</v>
      </c>
      <c r="D13" s="319">
        <v>14.08</v>
      </c>
      <c r="E13" s="319">
        <v>14.08</v>
      </c>
      <c r="F13" s="319">
        <v>14.08</v>
      </c>
      <c r="G13" s="320">
        <v>28.17</v>
      </c>
      <c r="H13" s="376"/>
      <c r="K13" s="323" t="s">
        <v>84</v>
      </c>
      <c r="L13" s="551">
        <v>67.349999999999994</v>
      </c>
      <c r="M13" s="5" t="s">
        <v>100</v>
      </c>
      <c r="N13" s="5" t="s">
        <v>24</v>
      </c>
      <c r="O13" s="19" t="s">
        <v>83</v>
      </c>
      <c r="P13" s="552" t="s">
        <v>106</v>
      </c>
      <c r="Q13" s="553">
        <v>26.187792555561774</v>
      </c>
      <c r="R13" s="319">
        <v>26.187792555561774</v>
      </c>
      <c r="S13" s="319">
        <v>26.187792555561774</v>
      </c>
      <c r="T13" s="319">
        <v>27.266734299901977</v>
      </c>
      <c r="U13" s="320">
        <v>27.675735314400505</v>
      </c>
    </row>
    <row r="14" spans="1:21" ht="15.75" customHeight="1" x14ac:dyDescent="0.25">
      <c r="A14" s="59" t="s">
        <v>26</v>
      </c>
      <c r="B14" s="57">
        <v>138</v>
      </c>
      <c r="C14" s="57">
        <v>2</v>
      </c>
      <c r="D14" s="319">
        <v>41</v>
      </c>
      <c r="E14" s="319">
        <v>41</v>
      </c>
      <c r="F14" s="319">
        <v>41</v>
      </c>
      <c r="G14" s="320">
        <v>82</v>
      </c>
      <c r="H14" s="376"/>
      <c r="K14" s="323" t="s">
        <v>540</v>
      </c>
      <c r="L14" s="551">
        <v>78.55</v>
      </c>
      <c r="M14" s="5" t="s">
        <v>98</v>
      </c>
      <c r="N14" s="5" t="s">
        <v>24</v>
      </c>
      <c r="O14" s="19" t="s">
        <v>44</v>
      </c>
      <c r="P14" s="552" t="s">
        <v>638</v>
      </c>
      <c r="Q14" s="553">
        <v>220.22671071009597</v>
      </c>
      <c r="R14" s="319">
        <v>220.22671071009597</v>
      </c>
      <c r="S14" s="319">
        <v>220.22671071009597</v>
      </c>
      <c r="T14" s="319">
        <v>229.30009064082986</v>
      </c>
      <c r="U14" s="320">
        <v>232.73959200044226</v>
      </c>
    </row>
    <row r="15" spans="1:21" ht="15.75" customHeight="1" x14ac:dyDescent="0.25">
      <c r="A15" s="59" t="s">
        <v>26</v>
      </c>
      <c r="B15" s="57">
        <v>230</v>
      </c>
      <c r="C15" s="57">
        <v>2</v>
      </c>
      <c r="D15" s="319">
        <v>41</v>
      </c>
      <c r="E15" s="319">
        <v>41</v>
      </c>
      <c r="F15" s="319">
        <v>41</v>
      </c>
      <c r="G15" s="320">
        <v>82</v>
      </c>
      <c r="H15" s="376"/>
      <c r="K15" s="323" t="s">
        <v>87</v>
      </c>
      <c r="L15" s="551">
        <v>53.52</v>
      </c>
      <c r="M15" s="5" t="s">
        <v>97</v>
      </c>
      <c r="N15" s="5" t="s">
        <v>24</v>
      </c>
      <c r="O15" s="19" t="s">
        <v>88</v>
      </c>
      <c r="P15" s="552" t="s">
        <v>107</v>
      </c>
      <c r="Q15" s="553">
        <v>26.187792555561774</v>
      </c>
      <c r="R15" s="319">
        <v>26.187792555561774</v>
      </c>
      <c r="S15" s="319">
        <v>26.187792555561774</v>
      </c>
      <c r="T15" s="319">
        <v>27.266734299901977</v>
      </c>
      <c r="U15" s="320">
        <v>27.675735314400505</v>
      </c>
    </row>
    <row r="16" spans="1:21" ht="15.75" customHeight="1" x14ac:dyDescent="0.25">
      <c r="A16" s="59" t="s">
        <v>26</v>
      </c>
      <c r="B16" s="57">
        <v>345</v>
      </c>
      <c r="C16" s="57">
        <v>2</v>
      </c>
      <c r="D16" s="319">
        <v>41</v>
      </c>
      <c r="E16" s="319">
        <v>41</v>
      </c>
      <c r="F16" s="319">
        <v>41</v>
      </c>
      <c r="G16" s="320">
        <v>82</v>
      </c>
      <c r="H16" s="376"/>
      <c r="K16" s="323" t="s">
        <v>87</v>
      </c>
      <c r="L16" s="551">
        <v>53.52</v>
      </c>
      <c r="M16" s="5" t="s">
        <v>97</v>
      </c>
      <c r="N16" s="5" t="s">
        <v>25</v>
      </c>
      <c r="O16" s="19" t="s">
        <v>88</v>
      </c>
      <c r="P16" s="552" t="s">
        <v>107</v>
      </c>
      <c r="Q16" s="553">
        <v>26.187792555561774</v>
      </c>
      <c r="R16" s="319">
        <v>26.187792555561774</v>
      </c>
      <c r="S16" s="319">
        <v>26.187792555561774</v>
      </c>
      <c r="T16" s="319">
        <v>27.266734299901977</v>
      </c>
      <c r="U16" s="320">
        <v>27.675735314400505</v>
      </c>
    </row>
    <row r="17" spans="1:21" ht="15.75" customHeight="1" x14ac:dyDescent="0.25">
      <c r="A17" s="59" t="s">
        <v>26</v>
      </c>
      <c r="B17" s="57">
        <v>440</v>
      </c>
      <c r="C17" s="57">
        <v>4</v>
      </c>
      <c r="D17" s="319">
        <v>41</v>
      </c>
      <c r="E17" s="319">
        <v>41</v>
      </c>
      <c r="F17" s="319">
        <v>41</v>
      </c>
      <c r="G17" s="320">
        <v>82</v>
      </c>
      <c r="H17" s="376"/>
      <c r="K17" s="323" t="s">
        <v>540</v>
      </c>
      <c r="L17" s="551">
        <v>84.91</v>
      </c>
      <c r="M17" s="5" t="s">
        <v>98</v>
      </c>
      <c r="N17" s="5" t="s">
        <v>24</v>
      </c>
      <c r="O17" s="19" t="s">
        <v>44</v>
      </c>
      <c r="P17" s="552" t="s">
        <v>638</v>
      </c>
      <c r="Q17" s="553">
        <v>220.22671071009597</v>
      </c>
      <c r="R17" s="319">
        <v>220.22671071009597</v>
      </c>
      <c r="S17" s="319">
        <v>220.22671071009597</v>
      </c>
      <c r="T17" s="319">
        <v>229.30009064082986</v>
      </c>
      <c r="U17" s="320">
        <v>232.73959200044226</v>
      </c>
    </row>
    <row r="18" spans="1:21" ht="15.75" customHeight="1" x14ac:dyDescent="0.25">
      <c r="A18" s="59" t="s">
        <v>26</v>
      </c>
      <c r="B18" s="57">
        <v>500</v>
      </c>
      <c r="C18" s="57">
        <v>2</v>
      </c>
      <c r="D18" s="319">
        <v>41</v>
      </c>
      <c r="E18" s="319">
        <v>41</v>
      </c>
      <c r="F18" s="319">
        <v>41</v>
      </c>
      <c r="G18" s="320">
        <v>82</v>
      </c>
      <c r="H18" s="376"/>
      <c r="K18" s="323" t="s">
        <v>81</v>
      </c>
      <c r="L18" s="551">
        <v>84.91</v>
      </c>
      <c r="M18" s="5" t="s">
        <v>24</v>
      </c>
      <c r="N18" s="5" t="s">
        <v>24</v>
      </c>
      <c r="O18" s="19" t="s">
        <v>80</v>
      </c>
      <c r="P18" s="552" t="s">
        <v>637</v>
      </c>
      <c r="Q18" s="553">
        <v>26.859274415960783</v>
      </c>
      <c r="R18" s="319">
        <v>26.859274415960783</v>
      </c>
      <c r="S18" s="319">
        <v>26.859274415960783</v>
      </c>
      <c r="T18" s="319">
        <v>27.965881333232794</v>
      </c>
      <c r="U18" s="320">
        <v>28.385369553231289</v>
      </c>
    </row>
    <row r="19" spans="1:21" ht="15.75" customHeight="1" x14ac:dyDescent="0.25">
      <c r="A19" s="59" t="s">
        <v>26</v>
      </c>
      <c r="B19" s="57">
        <v>750</v>
      </c>
      <c r="C19" s="57">
        <v>4</v>
      </c>
      <c r="D19" s="319">
        <v>41</v>
      </c>
      <c r="E19" s="319">
        <v>41</v>
      </c>
      <c r="F19" s="319">
        <v>41</v>
      </c>
      <c r="G19" s="320">
        <v>82</v>
      </c>
      <c r="H19" s="376"/>
      <c r="K19" s="323" t="s">
        <v>81</v>
      </c>
      <c r="L19" s="551">
        <v>84.91</v>
      </c>
      <c r="M19" s="5" t="s">
        <v>100</v>
      </c>
      <c r="N19" s="5" t="s">
        <v>24</v>
      </c>
      <c r="O19" s="19" t="s">
        <v>83</v>
      </c>
      <c r="P19" s="552" t="s">
        <v>106</v>
      </c>
      <c r="Q19" s="553">
        <v>26.859274415960783</v>
      </c>
      <c r="R19" s="319">
        <v>26.859274415960783</v>
      </c>
      <c r="S19" s="319">
        <v>26.859274415960783</v>
      </c>
      <c r="T19" s="319">
        <v>27.965881333232794</v>
      </c>
      <c r="U19" s="320">
        <v>28.385369553231289</v>
      </c>
    </row>
    <row r="20" spans="1:21" ht="15.75" customHeight="1" x14ac:dyDescent="0.25">
      <c r="A20" s="59" t="s">
        <v>27</v>
      </c>
      <c r="B20" s="57">
        <v>230</v>
      </c>
      <c r="C20" s="57">
        <v>2</v>
      </c>
      <c r="D20" s="319">
        <v>38.659999999999997</v>
      </c>
      <c r="E20" s="319">
        <v>38.659999999999997</v>
      </c>
      <c r="F20" s="319">
        <v>38.659999999999997</v>
      </c>
      <c r="G20" s="320">
        <v>77.319999999999993</v>
      </c>
      <c r="H20" s="376"/>
      <c r="K20" s="323" t="s">
        <v>541</v>
      </c>
      <c r="L20" s="551">
        <v>99.3</v>
      </c>
      <c r="M20" s="5" t="s">
        <v>98</v>
      </c>
      <c r="N20" s="5" t="s">
        <v>24</v>
      </c>
      <c r="O20" s="19" t="s">
        <v>43</v>
      </c>
      <c r="P20" s="552" t="s">
        <v>638</v>
      </c>
      <c r="Q20" s="553">
        <v>235.65453318580435</v>
      </c>
      <c r="R20" s="319">
        <v>235.65453318580435</v>
      </c>
      <c r="S20" s="319">
        <v>235.65453318580435</v>
      </c>
      <c r="T20" s="319">
        <v>245.363542166142</v>
      </c>
      <c r="U20" s="320">
        <v>249.04399529863412</v>
      </c>
    </row>
    <row r="21" spans="1:21" ht="15.75" customHeight="1" x14ac:dyDescent="0.25">
      <c r="A21" s="59" t="s">
        <v>27</v>
      </c>
      <c r="B21" s="57">
        <v>500</v>
      </c>
      <c r="C21" s="57">
        <v>4</v>
      </c>
      <c r="D21" s="319">
        <v>39.21</v>
      </c>
      <c r="E21" s="319">
        <v>39.21</v>
      </c>
      <c r="F21" s="319">
        <v>39.21</v>
      </c>
      <c r="G21" s="320">
        <v>78.42</v>
      </c>
      <c r="H21" s="376"/>
      <c r="K21" s="323" t="s">
        <v>84</v>
      </c>
      <c r="L21" s="551">
        <v>67.33</v>
      </c>
      <c r="M21" s="5" t="s">
        <v>97</v>
      </c>
      <c r="N21" s="5" t="s">
        <v>24</v>
      </c>
      <c r="O21" s="19" t="s">
        <v>85</v>
      </c>
      <c r="P21" s="552" t="s">
        <v>107</v>
      </c>
      <c r="Q21" s="553">
        <v>26.187792555561774</v>
      </c>
      <c r="R21" s="319">
        <v>26.187792555561774</v>
      </c>
      <c r="S21" s="319">
        <v>26.187792555561774</v>
      </c>
      <c r="T21" s="319">
        <v>27.266734299901977</v>
      </c>
      <c r="U21" s="320">
        <v>27.675735314400505</v>
      </c>
    </row>
    <row r="22" spans="1:21" ht="15.75" customHeight="1" x14ac:dyDescent="0.25">
      <c r="A22" s="59" t="s">
        <v>28</v>
      </c>
      <c r="B22" s="57">
        <v>69</v>
      </c>
      <c r="C22" s="57">
        <v>1</v>
      </c>
      <c r="D22" s="319">
        <v>8.76</v>
      </c>
      <c r="E22" s="319">
        <v>8.76</v>
      </c>
      <c r="F22" s="319">
        <v>8.76</v>
      </c>
      <c r="G22" s="320">
        <v>17.52</v>
      </c>
      <c r="H22" s="376"/>
      <c r="K22" s="323" t="s">
        <v>84</v>
      </c>
      <c r="L22" s="551">
        <v>67.33</v>
      </c>
      <c r="M22" s="5" t="s">
        <v>97</v>
      </c>
      <c r="N22" s="5" t="s">
        <v>25</v>
      </c>
      <c r="O22" s="19" t="s">
        <v>85</v>
      </c>
      <c r="P22" s="552" t="s">
        <v>107</v>
      </c>
      <c r="Q22" s="553">
        <v>26.187792555561774</v>
      </c>
      <c r="R22" s="319">
        <v>26.187792555561774</v>
      </c>
      <c r="S22" s="319">
        <v>26.187792555561774</v>
      </c>
      <c r="T22" s="319">
        <v>27.266734299901977</v>
      </c>
      <c r="U22" s="320">
        <v>27.675735314400505</v>
      </c>
    </row>
    <row r="23" spans="1:21" ht="15.75" customHeight="1" x14ac:dyDescent="0.25">
      <c r="A23" s="59" t="s">
        <v>28</v>
      </c>
      <c r="B23" s="57">
        <v>138</v>
      </c>
      <c r="C23" s="57">
        <v>1</v>
      </c>
      <c r="D23" s="319">
        <v>8.01</v>
      </c>
      <c r="E23" s="319">
        <v>8.01</v>
      </c>
      <c r="F23" s="319">
        <v>8.01</v>
      </c>
      <c r="G23" s="320">
        <v>16.02</v>
      </c>
      <c r="H23" s="376"/>
      <c r="K23" s="323" t="s">
        <v>538</v>
      </c>
      <c r="L23" s="551">
        <v>59.7</v>
      </c>
      <c r="M23" s="5" t="s">
        <v>99</v>
      </c>
      <c r="N23" s="5" t="s">
        <v>24</v>
      </c>
      <c r="O23" s="19" t="s">
        <v>80</v>
      </c>
      <c r="P23" s="552" t="s">
        <v>108</v>
      </c>
      <c r="Q23" s="553">
        <v>177.79671868826222</v>
      </c>
      <c r="R23" s="319">
        <v>177.79671868826222</v>
      </c>
      <c r="S23" s="319">
        <v>177.79671868826222</v>
      </c>
      <c r="T23" s="319">
        <v>185.12197534716063</v>
      </c>
      <c r="U23" s="320">
        <v>187.898804977368</v>
      </c>
    </row>
    <row r="24" spans="1:21" ht="15.75" customHeight="1" x14ac:dyDescent="0.25">
      <c r="A24" s="59" t="s">
        <v>30</v>
      </c>
      <c r="B24" s="57">
        <v>230</v>
      </c>
      <c r="C24" s="57">
        <v>1</v>
      </c>
      <c r="D24" s="319">
        <v>13.22</v>
      </c>
      <c r="E24" s="319">
        <v>13.22</v>
      </c>
      <c r="F24" s="319">
        <v>13.22</v>
      </c>
      <c r="G24" s="320">
        <v>26.44</v>
      </c>
      <c r="H24" s="376"/>
      <c r="K24" s="323" t="s">
        <v>541</v>
      </c>
      <c r="L24" s="551">
        <v>107.41</v>
      </c>
      <c r="M24" s="5" t="s">
        <v>98</v>
      </c>
      <c r="N24" s="5" t="s">
        <v>24</v>
      </c>
      <c r="O24" s="19" t="s">
        <v>43</v>
      </c>
      <c r="P24" s="552" t="s">
        <v>638</v>
      </c>
      <c r="Q24" s="553">
        <v>235.65453318580435</v>
      </c>
      <c r="R24" s="319">
        <v>235.65453318580435</v>
      </c>
      <c r="S24" s="319">
        <v>235.65453318580435</v>
      </c>
      <c r="T24" s="319">
        <v>245.363542166142</v>
      </c>
      <c r="U24" s="320">
        <v>249.04399529863412</v>
      </c>
    </row>
    <row r="25" spans="1:21" ht="15.75" customHeight="1" x14ac:dyDescent="0.25">
      <c r="A25" s="59" t="s">
        <v>30</v>
      </c>
      <c r="B25" s="57">
        <v>345</v>
      </c>
      <c r="C25" s="57">
        <v>1</v>
      </c>
      <c r="D25" s="319">
        <v>13.83</v>
      </c>
      <c r="E25" s="319">
        <v>13.83</v>
      </c>
      <c r="F25" s="319">
        <v>13.83</v>
      </c>
      <c r="G25" s="320">
        <v>27.66</v>
      </c>
      <c r="H25" s="376"/>
      <c r="K25" s="323" t="s">
        <v>77</v>
      </c>
      <c r="L25" s="551">
        <v>107.41</v>
      </c>
      <c r="M25" s="5" t="s">
        <v>24</v>
      </c>
      <c r="N25" s="5" t="s">
        <v>24</v>
      </c>
      <c r="O25" s="19" t="s">
        <v>109</v>
      </c>
      <c r="P25" s="552" t="s">
        <v>637</v>
      </c>
      <c r="Q25" s="553">
        <v>26.859274415960783</v>
      </c>
      <c r="R25" s="319">
        <v>26.859274415960783</v>
      </c>
      <c r="S25" s="319">
        <v>26.859274415960783</v>
      </c>
      <c r="T25" s="319">
        <v>27.965881333232794</v>
      </c>
      <c r="U25" s="320">
        <v>28.385369553231289</v>
      </c>
    </row>
    <row r="26" spans="1:21" ht="15.75" customHeight="1" x14ac:dyDescent="0.25">
      <c r="A26" s="59" t="s">
        <v>30</v>
      </c>
      <c r="B26" s="57">
        <v>440</v>
      </c>
      <c r="C26" s="57">
        <v>4</v>
      </c>
      <c r="D26" s="319">
        <v>41</v>
      </c>
      <c r="E26" s="319">
        <v>41</v>
      </c>
      <c r="F26" s="319">
        <v>41</v>
      </c>
      <c r="G26" s="320">
        <v>82</v>
      </c>
      <c r="H26" s="376"/>
      <c r="K26" s="323" t="s">
        <v>77</v>
      </c>
      <c r="L26" s="551">
        <v>107.41</v>
      </c>
      <c r="M26" s="5" t="s">
        <v>100</v>
      </c>
      <c r="N26" s="5" t="s">
        <v>24</v>
      </c>
      <c r="O26" s="19" t="s">
        <v>83</v>
      </c>
      <c r="P26" s="552" t="s">
        <v>106</v>
      </c>
      <c r="Q26" s="553">
        <v>26.859274415960783</v>
      </c>
      <c r="R26" s="319">
        <v>26.859274415960783</v>
      </c>
      <c r="S26" s="319">
        <v>26.859274415960783</v>
      </c>
      <c r="T26" s="319">
        <v>27.965881333232794</v>
      </c>
      <c r="U26" s="320">
        <v>28.385369553231289</v>
      </c>
    </row>
    <row r="27" spans="1:21" ht="15.75" customHeight="1" x14ac:dyDescent="0.25">
      <c r="A27" s="59" t="s">
        <v>30</v>
      </c>
      <c r="B27" s="57">
        <v>500</v>
      </c>
      <c r="C27" s="57">
        <v>1</v>
      </c>
      <c r="D27" s="319">
        <v>14.95</v>
      </c>
      <c r="E27" s="319">
        <v>14.95</v>
      </c>
      <c r="F27" s="319">
        <v>14.95</v>
      </c>
      <c r="G27" s="320">
        <v>29.9</v>
      </c>
      <c r="H27" s="376"/>
      <c r="K27" s="323" t="s">
        <v>542</v>
      </c>
      <c r="L27" s="551">
        <v>125.09</v>
      </c>
      <c r="M27" s="5" t="s">
        <v>98</v>
      </c>
      <c r="N27" s="5" t="s">
        <v>24</v>
      </c>
      <c r="O27" s="19" t="s">
        <v>42</v>
      </c>
      <c r="P27" s="552" t="s">
        <v>638</v>
      </c>
      <c r="Q27" s="553">
        <v>30.044284537746506</v>
      </c>
      <c r="R27" s="319">
        <v>30.044284537746506</v>
      </c>
      <c r="S27" s="319">
        <v>30.044284537746506</v>
      </c>
      <c r="T27" s="319">
        <v>31.282114442570819</v>
      </c>
      <c r="U27" s="320">
        <v>31.751346159209373</v>
      </c>
    </row>
    <row r="28" spans="1:21" ht="15.75" customHeight="1" x14ac:dyDescent="0.25">
      <c r="A28" s="59" t="s">
        <v>30</v>
      </c>
      <c r="B28" s="57">
        <v>750</v>
      </c>
      <c r="C28" s="57">
        <v>1</v>
      </c>
      <c r="D28" s="319">
        <v>15.59</v>
      </c>
      <c r="E28" s="319">
        <v>15.59</v>
      </c>
      <c r="F28" s="319">
        <v>15.59</v>
      </c>
      <c r="G28" s="320">
        <v>31.18</v>
      </c>
      <c r="H28" s="376"/>
      <c r="K28" s="323" t="s">
        <v>81</v>
      </c>
      <c r="L28" s="551">
        <v>85.12</v>
      </c>
      <c r="M28" s="5" t="s">
        <v>97</v>
      </c>
      <c r="N28" s="5" t="s">
        <v>24</v>
      </c>
      <c r="O28" s="19" t="s">
        <v>82</v>
      </c>
      <c r="P28" s="552" t="s">
        <v>107</v>
      </c>
      <c r="Q28" s="553">
        <v>26.859274415960783</v>
      </c>
      <c r="R28" s="319">
        <v>26.859274415960783</v>
      </c>
      <c r="S28" s="319">
        <v>26.859274415960783</v>
      </c>
      <c r="T28" s="319">
        <v>27.965881333232794</v>
      </c>
      <c r="U28" s="320">
        <v>28.385369553231289</v>
      </c>
    </row>
    <row r="29" spans="1:21" ht="15.75" customHeight="1" x14ac:dyDescent="0.25">
      <c r="A29" s="59" t="s">
        <v>30</v>
      </c>
      <c r="B29" s="57">
        <v>230</v>
      </c>
      <c r="C29" s="57">
        <v>2</v>
      </c>
      <c r="D29" s="319">
        <v>41</v>
      </c>
      <c r="E29" s="319">
        <v>41</v>
      </c>
      <c r="F29" s="319">
        <v>41</v>
      </c>
      <c r="G29" s="320">
        <v>82</v>
      </c>
      <c r="H29" s="376"/>
      <c r="K29" s="323" t="s">
        <v>81</v>
      </c>
      <c r="L29" s="551">
        <v>85.12</v>
      </c>
      <c r="M29" s="5" t="s">
        <v>97</v>
      </c>
      <c r="N29" s="5" t="s">
        <v>25</v>
      </c>
      <c r="O29" s="19" t="s">
        <v>82</v>
      </c>
      <c r="P29" s="552" t="s">
        <v>107</v>
      </c>
      <c r="Q29" s="553">
        <v>26.859274415960783</v>
      </c>
      <c r="R29" s="319">
        <v>26.859274415960783</v>
      </c>
      <c r="S29" s="319">
        <v>26.859274415960783</v>
      </c>
      <c r="T29" s="319">
        <v>27.965881333232794</v>
      </c>
      <c r="U29" s="320">
        <v>28.385369553231289</v>
      </c>
    </row>
    <row r="30" spans="1:21" ht="15.75" customHeight="1" x14ac:dyDescent="0.25">
      <c r="A30" s="59" t="s">
        <v>30</v>
      </c>
      <c r="B30" s="57">
        <v>345</v>
      </c>
      <c r="C30" s="57">
        <v>2</v>
      </c>
      <c r="D30" s="319">
        <v>41</v>
      </c>
      <c r="E30" s="319">
        <v>41</v>
      </c>
      <c r="F30" s="319">
        <v>41</v>
      </c>
      <c r="G30" s="320">
        <v>82</v>
      </c>
      <c r="H30" s="376"/>
      <c r="K30" s="323" t="s">
        <v>542</v>
      </c>
      <c r="L30" s="551">
        <v>125.09</v>
      </c>
      <c r="M30" s="5" t="s">
        <v>100</v>
      </c>
      <c r="N30" s="5" t="s">
        <v>24</v>
      </c>
      <c r="O30" s="19" t="s">
        <v>83</v>
      </c>
      <c r="P30" s="552" t="s">
        <v>106</v>
      </c>
      <c r="Q30" s="553">
        <v>30.044284537746506</v>
      </c>
      <c r="R30" s="319">
        <v>30.044284537746506</v>
      </c>
      <c r="S30" s="319">
        <v>30.044284537746506</v>
      </c>
      <c r="T30" s="319">
        <v>31.282114442570819</v>
      </c>
      <c r="U30" s="320">
        <v>31.751346159209373</v>
      </c>
    </row>
    <row r="31" spans="1:21" ht="15.75" customHeight="1" x14ac:dyDescent="0.25">
      <c r="A31" s="59" t="s">
        <v>30</v>
      </c>
      <c r="B31" s="57">
        <v>500</v>
      </c>
      <c r="C31" s="57">
        <v>2</v>
      </c>
      <c r="D31" s="319">
        <v>41</v>
      </c>
      <c r="E31" s="319">
        <v>41</v>
      </c>
      <c r="F31" s="319">
        <v>41</v>
      </c>
      <c r="G31" s="320">
        <v>82</v>
      </c>
      <c r="H31" s="376"/>
      <c r="K31" s="323" t="s">
        <v>542</v>
      </c>
      <c r="L31" s="551">
        <v>126.37</v>
      </c>
      <c r="M31" s="5" t="s">
        <v>98</v>
      </c>
      <c r="N31" s="5" t="s">
        <v>24</v>
      </c>
      <c r="O31" s="19" t="s">
        <v>42</v>
      </c>
      <c r="P31" s="552" t="s">
        <v>639</v>
      </c>
      <c r="Q31" s="553">
        <v>30.044284537746506</v>
      </c>
      <c r="R31" s="319">
        <v>30.044284537746506</v>
      </c>
      <c r="S31" s="319">
        <v>30.044284537746506</v>
      </c>
      <c r="T31" s="319">
        <v>31.282114442570819</v>
      </c>
      <c r="U31" s="320">
        <v>31.751346159209373</v>
      </c>
    </row>
    <row r="32" spans="1:21" ht="15.75" customHeight="1" x14ac:dyDescent="0.25">
      <c r="A32" s="59" t="s">
        <v>30</v>
      </c>
      <c r="B32" s="57">
        <v>750</v>
      </c>
      <c r="C32" s="57">
        <v>4</v>
      </c>
      <c r="D32" s="319">
        <v>41</v>
      </c>
      <c r="E32" s="319">
        <v>41</v>
      </c>
      <c r="F32" s="319">
        <v>41</v>
      </c>
      <c r="G32" s="320">
        <v>82</v>
      </c>
      <c r="H32" s="376"/>
      <c r="K32" s="323" t="s">
        <v>543</v>
      </c>
      <c r="L32" s="551">
        <v>126.37</v>
      </c>
      <c r="M32" s="5" t="s">
        <v>24</v>
      </c>
      <c r="N32" s="5" t="s">
        <v>24</v>
      </c>
      <c r="O32" s="19" t="s">
        <v>94</v>
      </c>
      <c r="P32" s="552" t="s">
        <v>637</v>
      </c>
      <c r="Q32" s="553">
        <v>30.044284537746506</v>
      </c>
      <c r="R32" s="319">
        <v>30.044284537746506</v>
      </c>
      <c r="S32" s="319">
        <v>30.044284537746506</v>
      </c>
      <c r="T32" s="319">
        <v>31.282114442570819</v>
      </c>
      <c r="U32" s="320">
        <v>31.751346159209373</v>
      </c>
    </row>
    <row r="33" spans="1:21" ht="15.75" customHeight="1" x14ac:dyDescent="0.25">
      <c r="A33" s="59" t="s">
        <v>31</v>
      </c>
      <c r="B33" s="57">
        <v>230</v>
      </c>
      <c r="C33" s="57">
        <v>2</v>
      </c>
      <c r="D33" s="319">
        <v>23.81</v>
      </c>
      <c r="E33" s="319">
        <v>23.81</v>
      </c>
      <c r="F33" s="319">
        <v>23.81</v>
      </c>
      <c r="G33" s="320">
        <v>23.81</v>
      </c>
      <c r="H33" s="376"/>
      <c r="K33" s="323" t="s">
        <v>538</v>
      </c>
      <c r="L33" s="551">
        <v>75.5</v>
      </c>
      <c r="M33" s="5" t="s">
        <v>99</v>
      </c>
      <c r="N33" s="5" t="s">
        <v>24</v>
      </c>
      <c r="O33" s="19" t="s">
        <v>80</v>
      </c>
      <c r="P33" s="552" t="s">
        <v>108</v>
      </c>
      <c r="Q33" s="553">
        <v>177.79671868826222</v>
      </c>
      <c r="R33" s="319">
        <v>177.79671868826222</v>
      </c>
      <c r="S33" s="319">
        <v>177.79671868826222</v>
      </c>
      <c r="T33" s="319">
        <v>185.12197534716063</v>
      </c>
      <c r="U33" s="320">
        <v>187.898804977368</v>
      </c>
    </row>
    <row r="34" spans="1:21" ht="15.75" customHeight="1" x14ac:dyDescent="0.25">
      <c r="A34" s="59" t="s">
        <v>31</v>
      </c>
      <c r="B34" s="57">
        <v>500</v>
      </c>
      <c r="C34" s="57">
        <v>2</v>
      </c>
      <c r="D34" s="319">
        <v>24.15</v>
      </c>
      <c r="E34" s="319">
        <v>24.15</v>
      </c>
      <c r="F34" s="319">
        <v>24.15</v>
      </c>
      <c r="G34" s="320">
        <v>24.15</v>
      </c>
      <c r="H34" s="376"/>
      <c r="K34" s="323" t="s">
        <v>543</v>
      </c>
      <c r="L34" s="551">
        <v>126.37</v>
      </c>
      <c r="M34" s="5" t="s">
        <v>100</v>
      </c>
      <c r="N34" s="5" t="s">
        <v>24</v>
      </c>
      <c r="O34" s="19" t="s">
        <v>83</v>
      </c>
      <c r="P34" s="552" t="s">
        <v>110</v>
      </c>
      <c r="Q34" s="553">
        <v>30.044284537746506</v>
      </c>
      <c r="R34" s="319">
        <v>30.044284537746506</v>
      </c>
      <c r="S34" s="319">
        <v>30.044284537746506</v>
      </c>
      <c r="T34" s="319">
        <v>31.282114442570819</v>
      </c>
      <c r="U34" s="320">
        <v>31.751346159209373</v>
      </c>
    </row>
    <row r="35" spans="1:21" ht="15.75" customHeight="1" x14ac:dyDescent="0.25">
      <c r="A35" s="59" t="s">
        <v>32</v>
      </c>
      <c r="B35" s="57">
        <v>230</v>
      </c>
      <c r="C35" s="57">
        <v>2</v>
      </c>
      <c r="D35" s="319">
        <v>23.81</v>
      </c>
      <c r="E35" s="319">
        <v>23.81</v>
      </c>
      <c r="F35" s="319">
        <v>23.81</v>
      </c>
      <c r="G35" s="320">
        <v>23.81</v>
      </c>
      <c r="H35" s="376"/>
      <c r="K35" s="323" t="s">
        <v>543</v>
      </c>
      <c r="L35" s="551">
        <v>126.37</v>
      </c>
      <c r="M35" s="5" t="s">
        <v>100</v>
      </c>
      <c r="N35" s="5" t="s">
        <v>24</v>
      </c>
      <c r="O35" s="19" t="s">
        <v>83</v>
      </c>
      <c r="P35" s="552" t="s">
        <v>111</v>
      </c>
      <c r="Q35" s="553">
        <v>30.044284537746506</v>
      </c>
      <c r="R35" s="319">
        <v>30.044284537746506</v>
      </c>
      <c r="S35" s="319">
        <v>30.044284537746506</v>
      </c>
      <c r="T35" s="319">
        <v>31.282114442570819</v>
      </c>
      <c r="U35" s="320">
        <v>31.751346159209373</v>
      </c>
    </row>
    <row r="36" spans="1:21" ht="15.75" customHeight="1" x14ac:dyDescent="0.25">
      <c r="A36" s="59" t="s">
        <v>32</v>
      </c>
      <c r="B36" s="57">
        <v>500</v>
      </c>
      <c r="C36" s="57">
        <v>2</v>
      </c>
      <c r="D36" s="319">
        <v>24.15</v>
      </c>
      <c r="E36" s="319">
        <v>24.15</v>
      </c>
      <c r="F36" s="319">
        <v>24.15</v>
      </c>
      <c r="G36" s="320">
        <v>24.15</v>
      </c>
      <c r="H36" s="376"/>
      <c r="K36" s="323" t="s">
        <v>543</v>
      </c>
      <c r="L36" s="551">
        <v>0</v>
      </c>
      <c r="M36" s="5" t="s">
        <v>24</v>
      </c>
      <c r="N36" s="5" t="s">
        <v>24</v>
      </c>
      <c r="O36" s="19" t="s">
        <v>91</v>
      </c>
      <c r="P36" s="552" t="s">
        <v>637</v>
      </c>
      <c r="Q36" s="553">
        <v>30.044284537746506</v>
      </c>
      <c r="R36" s="319">
        <v>30.044284537746506</v>
      </c>
      <c r="S36" s="319">
        <v>30.044284537746506</v>
      </c>
      <c r="T36" s="319">
        <v>31.282114442570819</v>
      </c>
      <c r="U36" s="320">
        <v>31.751346159209373</v>
      </c>
    </row>
    <row r="37" spans="1:21" ht="15.75" customHeight="1" x14ac:dyDescent="0.25">
      <c r="A37" s="59" t="s">
        <v>33</v>
      </c>
      <c r="B37" s="57">
        <v>230</v>
      </c>
      <c r="C37" s="57">
        <v>1</v>
      </c>
      <c r="D37" s="319">
        <v>7.66</v>
      </c>
      <c r="E37" s="319">
        <v>7.66</v>
      </c>
      <c r="F37" s="319">
        <v>7.66</v>
      </c>
      <c r="G37" s="320">
        <v>15.32</v>
      </c>
      <c r="H37" s="376"/>
      <c r="K37" s="323" t="s">
        <v>544</v>
      </c>
      <c r="L37" s="551">
        <v>135.19999999999999</v>
      </c>
      <c r="M37" s="5" t="s">
        <v>24</v>
      </c>
      <c r="N37" s="5" t="s">
        <v>24</v>
      </c>
      <c r="O37" s="19" t="s">
        <v>112</v>
      </c>
      <c r="P37" s="552" t="s">
        <v>637</v>
      </c>
      <c r="Q37" s="553">
        <v>52.375585111123549</v>
      </c>
      <c r="R37" s="319">
        <v>52.375585111123549</v>
      </c>
      <c r="S37" s="319">
        <v>52.375585111123549</v>
      </c>
      <c r="T37" s="319">
        <v>54.533468599803953</v>
      </c>
      <c r="U37" s="320">
        <v>55.35147062880101</v>
      </c>
    </row>
    <row r="38" spans="1:21" ht="15.75" customHeight="1" x14ac:dyDescent="0.25">
      <c r="A38" s="59" t="s">
        <v>35</v>
      </c>
      <c r="B38" s="57">
        <v>69</v>
      </c>
      <c r="C38" s="57">
        <v>1</v>
      </c>
      <c r="D38" s="319">
        <v>27.541</v>
      </c>
      <c r="E38" s="319">
        <v>27.541</v>
      </c>
      <c r="F38" s="319">
        <v>27.541</v>
      </c>
      <c r="G38" s="320">
        <v>55.081493776000002</v>
      </c>
      <c r="H38" s="376"/>
      <c r="K38" s="323" t="s">
        <v>544</v>
      </c>
      <c r="L38" s="551">
        <v>0</v>
      </c>
      <c r="M38" s="5" t="s">
        <v>24</v>
      </c>
      <c r="N38" s="5" t="s">
        <v>24</v>
      </c>
      <c r="O38" s="19" t="s">
        <v>113</v>
      </c>
      <c r="P38" s="552" t="s">
        <v>637</v>
      </c>
      <c r="Q38" s="553">
        <v>52.375585111123549</v>
      </c>
      <c r="R38" s="319">
        <v>52.375585111123549</v>
      </c>
      <c r="S38" s="319">
        <v>52.375585111123549</v>
      </c>
      <c r="T38" s="319">
        <v>54.533468599803953</v>
      </c>
      <c r="U38" s="320">
        <v>55.35147062880101</v>
      </c>
    </row>
    <row r="39" spans="1:21" ht="15.75" customHeight="1" x14ac:dyDescent="0.25">
      <c r="A39" s="59" t="s">
        <v>35</v>
      </c>
      <c r="B39" s="57">
        <v>138</v>
      </c>
      <c r="C39" s="57">
        <v>1</v>
      </c>
      <c r="D39" s="319">
        <v>21.638000000000002</v>
      </c>
      <c r="E39" s="319">
        <v>21.638000000000002</v>
      </c>
      <c r="F39" s="319">
        <v>21.638000000000002</v>
      </c>
      <c r="G39" s="320">
        <v>43.275801418</v>
      </c>
      <c r="H39" s="376"/>
      <c r="K39" s="323" t="s">
        <v>542</v>
      </c>
      <c r="L39" s="551">
        <v>151.85</v>
      </c>
      <c r="M39" s="5" t="s">
        <v>98</v>
      </c>
      <c r="N39" s="5" t="s">
        <v>24</v>
      </c>
      <c r="O39" s="19" t="s">
        <v>42</v>
      </c>
      <c r="P39" s="552" t="s">
        <v>639</v>
      </c>
      <c r="Q39" s="553">
        <v>30.044284537746506</v>
      </c>
      <c r="R39" s="319">
        <v>30.044284537746506</v>
      </c>
      <c r="S39" s="319">
        <v>30.044284537746506</v>
      </c>
      <c r="T39" s="319">
        <v>31.282114442570819</v>
      </c>
      <c r="U39" s="320">
        <v>31.751346159209373</v>
      </c>
    </row>
    <row r="40" spans="1:21" ht="15.75" customHeight="1" x14ac:dyDescent="0.25">
      <c r="A40" s="59" t="s">
        <v>35</v>
      </c>
      <c r="B40" s="57">
        <v>230</v>
      </c>
      <c r="C40" s="57">
        <v>1</v>
      </c>
      <c r="D40" s="319">
        <v>17.123999999999999</v>
      </c>
      <c r="E40" s="319">
        <v>17.123999999999999</v>
      </c>
      <c r="F40" s="319">
        <v>17.123999999999999</v>
      </c>
      <c r="G40" s="320">
        <v>34.247658979999997</v>
      </c>
      <c r="H40" s="376"/>
      <c r="K40" s="323" t="s">
        <v>545</v>
      </c>
      <c r="L40" s="551">
        <v>151.85</v>
      </c>
      <c r="M40" s="5" t="s">
        <v>24</v>
      </c>
      <c r="N40" s="5" t="s">
        <v>24</v>
      </c>
      <c r="O40" s="19" t="s">
        <v>114</v>
      </c>
      <c r="P40" s="552" t="s">
        <v>637</v>
      </c>
      <c r="Q40" s="553">
        <v>52.375585111123549</v>
      </c>
      <c r="R40" s="319">
        <v>52.375585111123549</v>
      </c>
      <c r="S40" s="319">
        <v>52.375585111123549</v>
      </c>
      <c r="T40" s="319">
        <v>54.533468599803953</v>
      </c>
      <c r="U40" s="320">
        <v>55.35147062880101</v>
      </c>
    </row>
    <row r="41" spans="1:21" ht="15.75" customHeight="1" x14ac:dyDescent="0.25">
      <c r="A41" s="59" t="s">
        <v>26</v>
      </c>
      <c r="B41" s="57">
        <v>600</v>
      </c>
      <c r="C41" s="57">
        <v>4</v>
      </c>
      <c r="D41" s="319">
        <v>25.57</v>
      </c>
      <c r="E41" s="319">
        <v>25.57</v>
      </c>
      <c r="F41" s="319">
        <v>25.57</v>
      </c>
      <c r="G41" s="320">
        <v>51.14</v>
      </c>
      <c r="H41" s="376"/>
      <c r="K41" s="323" t="s">
        <v>545</v>
      </c>
      <c r="L41" s="551">
        <v>151.85</v>
      </c>
      <c r="M41" s="5" t="s">
        <v>100</v>
      </c>
      <c r="N41" s="5" t="s">
        <v>24</v>
      </c>
      <c r="O41" s="19" t="s">
        <v>83</v>
      </c>
      <c r="P41" s="552" t="s">
        <v>111</v>
      </c>
      <c r="Q41" s="553">
        <v>52.375585111123549</v>
      </c>
      <c r="R41" s="319">
        <v>52.375585111123549</v>
      </c>
      <c r="S41" s="319">
        <v>52.375585111123549</v>
      </c>
      <c r="T41" s="319">
        <v>54.533468599803953</v>
      </c>
      <c r="U41" s="320">
        <v>55.35147062880101</v>
      </c>
    </row>
    <row r="42" spans="1:21" ht="15.75" customHeight="1" x14ac:dyDescent="0.25">
      <c r="A42" s="59" t="s">
        <v>27</v>
      </c>
      <c r="B42" s="57">
        <v>600</v>
      </c>
      <c r="C42" s="57">
        <v>4</v>
      </c>
      <c r="D42" s="319">
        <v>25.57</v>
      </c>
      <c r="E42" s="319">
        <v>25.57</v>
      </c>
      <c r="F42" s="319">
        <v>25.57</v>
      </c>
      <c r="G42" s="320">
        <v>51.14</v>
      </c>
      <c r="H42" s="376"/>
      <c r="K42" s="323" t="s">
        <v>545</v>
      </c>
      <c r="L42" s="551">
        <v>151.85</v>
      </c>
      <c r="M42" s="5" t="s">
        <v>100</v>
      </c>
      <c r="N42" s="5" t="s">
        <v>24</v>
      </c>
      <c r="O42" s="19" t="s">
        <v>83</v>
      </c>
      <c r="P42" s="552" t="s">
        <v>110</v>
      </c>
      <c r="Q42" s="553">
        <v>52.375585111123549</v>
      </c>
      <c r="R42" s="319">
        <v>52.375585111123549</v>
      </c>
      <c r="S42" s="319">
        <v>52.375585111123549</v>
      </c>
      <c r="T42" s="319">
        <v>54.533468599803953</v>
      </c>
      <c r="U42" s="320">
        <v>55.35147062880101</v>
      </c>
    </row>
    <row r="43" spans="1:21" ht="15.75" customHeight="1" x14ac:dyDescent="0.25">
      <c r="A43" s="59" t="s">
        <v>28</v>
      </c>
      <c r="B43" s="57">
        <v>600</v>
      </c>
      <c r="C43" s="57">
        <v>4</v>
      </c>
      <c r="D43" s="319">
        <v>25.57</v>
      </c>
      <c r="E43" s="319">
        <v>25.57</v>
      </c>
      <c r="F43" s="319">
        <v>25.57</v>
      </c>
      <c r="G43" s="320">
        <v>51.14</v>
      </c>
      <c r="H43" s="376"/>
      <c r="K43" s="323" t="s">
        <v>544</v>
      </c>
      <c r="L43" s="551">
        <v>107.22</v>
      </c>
      <c r="M43" s="5" t="s">
        <v>97</v>
      </c>
      <c r="N43" s="5" t="s">
        <v>24</v>
      </c>
      <c r="O43" s="19" t="s">
        <v>115</v>
      </c>
      <c r="P43" s="552" t="s">
        <v>116</v>
      </c>
      <c r="Q43" s="553">
        <v>52.375585111123549</v>
      </c>
      <c r="R43" s="319">
        <v>52.375585111123549</v>
      </c>
      <c r="S43" s="319">
        <v>52.375585111123549</v>
      </c>
      <c r="T43" s="319">
        <v>54.533468599803953</v>
      </c>
      <c r="U43" s="320">
        <v>55.35147062880101</v>
      </c>
    </row>
    <row r="44" spans="1:21" ht="15.75" customHeight="1" x14ac:dyDescent="0.25">
      <c r="A44" s="59" t="s">
        <v>29</v>
      </c>
      <c r="B44" s="57">
        <v>600</v>
      </c>
      <c r="C44" s="57">
        <v>4</v>
      </c>
      <c r="D44" s="319">
        <v>25.57</v>
      </c>
      <c r="E44" s="319">
        <v>25.57</v>
      </c>
      <c r="F44" s="319">
        <v>25.57</v>
      </c>
      <c r="G44" s="320">
        <v>51.14</v>
      </c>
      <c r="H44" s="376"/>
      <c r="K44" s="323" t="s">
        <v>544</v>
      </c>
      <c r="L44" s="551">
        <v>107.22</v>
      </c>
      <c r="M44" s="5" t="s">
        <v>97</v>
      </c>
      <c r="N44" s="5" t="s">
        <v>25</v>
      </c>
      <c r="O44" s="19" t="s">
        <v>115</v>
      </c>
      <c r="P44" s="552" t="s">
        <v>117</v>
      </c>
      <c r="Q44" s="553">
        <v>52.375585111123549</v>
      </c>
      <c r="R44" s="319">
        <v>52.375585111123549</v>
      </c>
      <c r="S44" s="319">
        <v>52.375585111123549</v>
      </c>
      <c r="T44" s="319">
        <v>54.533468599803953</v>
      </c>
      <c r="U44" s="320">
        <v>55.35147062880101</v>
      </c>
    </row>
    <row r="45" spans="1:21" ht="15.75" customHeight="1" x14ac:dyDescent="0.25">
      <c r="A45" s="59" t="s">
        <v>30</v>
      </c>
      <c r="B45" s="57">
        <v>600</v>
      </c>
      <c r="C45" s="57">
        <v>4</v>
      </c>
      <c r="D45" s="319">
        <v>25.57</v>
      </c>
      <c r="E45" s="319">
        <v>25.57</v>
      </c>
      <c r="F45" s="319">
        <v>25.57</v>
      </c>
      <c r="G45" s="320">
        <v>51.14</v>
      </c>
      <c r="H45" s="376"/>
      <c r="K45" s="323" t="s">
        <v>77</v>
      </c>
      <c r="L45" s="551">
        <v>107.22</v>
      </c>
      <c r="M45" s="5" t="s">
        <v>97</v>
      </c>
      <c r="N45" s="5" t="s">
        <v>24</v>
      </c>
      <c r="O45" s="19" t="s">
        <v>78</v>
      </c>
      <c r="P45" s="552" t="s">
        <v>107</v>
      </c>
      <c r="Q45" s="553">
        <v>26.859274415960783</v>
      </c>
      <c r="R45" s="319">
        <v>26.859274415960783</v>
      </c>
      <c r="S45" s="319">
        <v>26.859274415960783</v>
      </c>
      <c r="T45" s="319">
        <v>27.965881333232794</v>
      </c>
      <c r="U45" s="320">
        <v>28.385369553231289</v>
      </c>
    </row>
    <row r="46" spans="1:21" ht="15.75" customHeight="1" x14ac:dyDescent="0.25">
      <c r="A46" s="59" t="s">
        <v>31</v>
      </c>
      <c r="B46" s="57">
        <v>600</v>
      </c>
      <c r="C46" s="57">
        <v>4</v>
      </c>
      <c r="D46" s="319">
        <v>25.57</v>
      </c>
      <c r="E46" s="319">
        <v>25.57</v>
      </c>
      <c r="F46" s="319">
        <v>25.57</v>
      </c>
      <c r="G46" s="320">
        <v>51.14</v>
      </c>
      <c r="H46" s="376"/>
      <c r="K46" s="323" t="s">
        <v>77</v>
      </c>
      <c r="L46" s="551">
        <v>107.22</v>
      </c>
      <c r="M46" s="5" t="s">
        <v>97</v>
      </c>
      <c r="N46" s="5" t="s">
        <v>25</v>
      </c>
      <c r="O46" s="19" t="s">
        <v>78</v>
      </c>
      <c r="P46" s="552" t="s">
        <v>107</v>
      </c>
      <c r="Q46" s="553">
        <v>26.859274415960783</v>
      </c>
      <c r="R46" s="319">
        <v>26.859274415960783</v>
      </c>
      <c r="S46" s="319">
        <v>26.859274415960783</v>
      </c>
      <c r="T46" s="319">
        <v>27.965881333232794</v>
      </c>
      <c r="U46" s="320">
        <v>28.385369553231289</v>
      </c>
    </row>
    <row r="47" spans="1:21" ht="15.75" customHeight="1" x14ac:dyDescent="0.25">
      <c r="A47" s="59" t="s">
        <v>32</v>
      </c>
      <c r="B47" s="57">
        <v>600</v>
      </c>
      <c r="C47" s="57">
        <v>4</v>
      </c>
      <c r="D47" s="319">
        <v>25.57</v>
      </c>
      <c r="E47" s="319">
        <v>25.57</v>
      </c>
      <c r="F47" s="319">
        <v>25.57</v>
      </c>
      <c r="G47" s="320">
        <v>51.14</v>
      </c>
      <c r="H47" s="376"/>
      <c r="K47" s="323" t="s">
        <v>546</v>
      </c>
      <c r="L47" s="551">
        <v>158.59</v>
      </c>
      <c r="M47" s="5" t="s">
        <v>98</v>
      </c>
      <c r="N47" s="5" t="s">
        <v>24</v>
      </c>
      <c r="O47" s="19" t="s">
        <v>49</v>
      </c>
      <c r="P47" s="552" t="s">
        <v>639</v>
      </c>
      <c r="Q47" s="553">
        <v>52.375585111123549</v>
      </c>
      <c r="R47" s="319">
        <v>52.375585111123549</v>
      </c>
      <c r="S47" s="319">
        <v>52.375585111123549</v>
      </c>
      <c r="T47" s="319">
        <v>54.533468599803953</v>
      </c>
      <c r="U47" s="320">
        <v>55.35147062880101</v>
      </c>
    </row>
    <row r="48" spans="1:21" ht="15.75" customHeight="1" x14ac:dyDescent="0.25">
      <c r="A48" s="59" t="s">
        <v>33</v>
      </c>
      <c r="B48" s="57">
        <v>600</v>
      </c>
      <c r="C48" s="57">
        <v>4</v>
      </c>
      <c r="D48" s="319">
        <v>25.57</v>
      </c>
      <c r="E48" s="319">
        <v>25.57</v>
      </c>
      <c r="F48" s="319">
        <v>25.57</v>
      </c>
      <c r="G48" s="320">
        <v>51.14</v>
      </c>
      <c r="H48" s="376"/>
      <c r="K48" s="323" t="s">
        <v>547</v>
      </c>
      <c r="L48" s="551">
        <v>177.62</v>
      </c>
      <c r="M48" s="5" t="s">
        <v>24</v>
      </c>
      <c r="N48" s="5" t="s">
        <v>24</v>
      </c>
      <c r="O48" s="19" t="s">
        <v>118</v>
      </c>
      <c r="P48" s="552" t="s">
        <v>637</v>
      </c>
      <c r="Q48" s="553">
        <v>104.22566267932611</v>
      </c>
      <c r="R48" s="319">
        <v>104.22566267932611</v>
      </c>
      <c r="S48" s="319">
        <v>104.22566267932611</v>
      </c>
      <c r="T48" s="319">
        <v>108.51977865178378</v>
      </c>
      <c r="U48" s="320">
        <v>110.14757533156053</v>
      </c>
    </row>
    <row r="49" spans="1:21" ht="15.75" customHeight="1" x14ac:dyDescent="0.25">
      <c r="A49" s="59" t="s">
        <v>34</v>
      </c>
      <c r="B49" s="57">
        <v>600</v>
      </c>
      <c r="C49" s="57">
        <v>4</v>
      </c>
      <c r="D49" s="319">
        <v>25.57</v>
      </c>
      <c r="E49" s="319">
        <v>25.57</v>
      </c>
      <c r="F49" s="319">
        <v>25.57</v>
      </c>
      <c r="G49" s="320">
        <v>51.14</v>
      </c>
      <c r="H49" s="376"/>
      <c r="K49" s="323" t="s">
        <v>548</v>
      </c>
      <c r="L49" s="551">
        <v>170.48</v>
      </c>
      <c r="M49" s="5" t="s">
        <v>24</v>
      </c>
      <c r="N49" s="5" t="s">
        <v>24</v>
      </c>
      <c r="O49" s="19" t="s">
        <v>119</v>
      </c>
      <c r="P49" s="552" t="s">
        <v>637</v>
      </c>
      <c r="Q49" s="553">
        <v>52.375585111123549</v>
      </c>
      <c r="R49" s="319">
        <v>52.375585111123549</v>
      </c>
      <c r="S49" s="319">
        <v>52.375585111123549</v>
      </c>
      <c r="T49" s="319">
        <v>54.533468599803953</v>
      </c>
      <c r="U49" s="320">
        <v>55.35147062880101</v>
      </c>
    </row>
    <row r="50" spans="1:21" ht="15.75" customHeight="1" x14ac:dyDescent="0.25">
      <c r="A50" s="59" t="s">
        <v>35</v>
      </c>
      <c r="B50" s="57">
        <v>600</v>
      </c>
      <c r="C50" s="57">
        <v>4</v>
      </c>
      <c r="D50" s="319">
        <v>25.57</v>
      </c>
      <c r="E50" s="319">
        <v>25.57</v>
      </c>
      <c r="F50" s="319">
        <v>25.57</v>
      </c>
      <c r="G50" s="320">
        <v>51.14</v>
      </c>
      <c r="H50" s="376"/>
      <c r="K50" s="323" t="s">
        <v>538</v>
      </c>
      <c r="L50" s="551">
        <v>94.1</v>
      </c>
      <c r="M50" s="5" t="s">
        <v>99</v>
      </c>
      <c r="N50" s="5" t="s">
        <v>24</v>
      </c>
      <c r="O50" s="19" t="s">
        <v>80</v>
      </c>
      <c r="P50" s="552" t="s">
        <v>120</v>
      </c>
      <c r="Q50" s="553">
        <v>177.79671868826222</v>
      </c>
      <c r="R50" s="319">
        <v>177.79671868826222</v>
      </c>
      <c r="S50" s="319">
        <v>177.79671868826222</v>
      </c>
      <c r="T50" s="319">
        <v>185.12197534716063</v>
      </c>
      <c r="U50" s="320">
        <v>187.898804977368</v>
      </c>
    </row>
    <row r="51" spans="1:21" ht="15.75" customHeight="1" x14ac:dyDescent="0.25">
      <c r="A51" s="59" t="s">
        <v>30</v>
      </c>
      <c r="B51" s="57">
        <v>440</v>
      </c>
      <c r="C51" s="57">
        <v>3</v>
      </c>
      <c r="D51" s="319">
        <v>41</v>
      </c>
      <c r="E51" s="319">
        <v>41</v>
      </c>
      <c r="F51" s="319">
        <v>41</v>
      </c>
      <c r="G51" s="320">
        <v>82</v>
      </c>
      <c r="H51" s="376"/>
      <c r="K51" s="323" t="s">
        <v>546</v>
      </c>
      <c r="L51" s="551">
        <v>177.62</v>
      </c>
      <c r="M51" s="5" t="s">
        <v>98</v>
      </c>
      <c r="N51" s="5" t="s">
        <v>24</v>
      </c>
      <c r="O51" s="19" t="s">
        <v>49</v>
      </c>
      <c r="P51" s="552" t="s">
        <v>639</v>
      </c>
      <c r="Q51" s="553">
        <v>52.375585111123549</v>
      </c>
      <c r="R51" s="319">
        <v>52.375585111123549</v>
      </c>
      <c r="S51" s="319">
        <v>52.375585111123549</v>
      </c>
      <c r="T51" s="319">
        <v>54.533468599803953</v>
      </c>
      <c r="U51" s="320">
        <v>55.35147062880101</v>
      </c>
    </row>
    <row r="52" spans="1:21" ht="15.75" customHeight="1" x14ac:dyDescent="0.25">
      <c r="A52" s="59" t="s">
        <v>30</v>
      </c>
      <c r="B52" s="57">
        <v>440</v>
      </c>
      <c r="C52" s="57">
        <v>3</v>
      </c>
      <c r="D52" s="319">
        <v>41</v>
      </c>
      <c r="E52" s="319">
        <v>41</v>
      </c>
      <c r="F52" s="319">
        <v>41</v>
      </c>
      <c r="G52" s="320">
        <v>82</v>
      </c>
      <c r="H52" s="376"/>
      <c r="K52" s="323" t="s">
        <v>547</v>
      </c>
      <c r="L52" s="551">
        <v>177.62</v>
      </c>
      <c r="M52" s="5" t="s">
        <v>100</v>
      </c>
      <c r="N52" s="5" t="s">
        <v>24</v>
      </c>
      <c r="O52" s="19" t="s">
        <v>83</v>
      </c>
      <c r="P52" s="552" t="s">
        <v>110</v>
      </c>
      <c r="Q52" s="553">
        <v>104.22566267932611</v>
      </c>
      <c r="R52" s="319">
        <v>104.22566267932611</v>
      </c>
      <c r="S52" s="319">
        <v>104.22566267932611</v>
      </c>
      <c r="T52" s="319">
        <v>108.51977865178378</v>
      </c>
      <c r="U52" s="320">
        <v>110.14757533156053</v>
      </c>
    </row>
    <row r="53" spans="1:21" ht="15.75" customHeight="1" x14ac:dyDescent="0.25">
      <c r="A53" s="59" t="s">
        <v>26</v>
      </c>
      <c r="B53" s="57">
        <v>440</v>
      </c>
      <c r="C53" s="57">
        <v>3</v>
      </c>
      <c r="D53" s="319">
        <v>41</v>
      </c>
      <c r="E53" s="319">
        <v>41</v>
      </c>
      <c r="F53" s="319">
        <v>41</v>
      </c>
      <c r="G53" s="320">
        <v>82</v>
      </c>
      <c r="H53" s="376"/>
      <c r="K53" s="323" t="s">
        <v>547</v>
      </c>
      <c r="L53" s="551">
        <v>177.62</v>
      </c>
      <c r="M53" s="5" t="s">
        <v>100</v>
      </c>
      <c r="N53" s="5" t="s">
        <v>24</v>
      </c>
      <c r="O53" s="19" t="s">
        <v>83</v>
      </c>
      <c r="P53" s="552" t="s">
        <v>111</v>
      </c>
      <c r="Q53" s="553">
        <v>104.22566267932611</v>
      </c>
      <c r="R53" s="319">
        <v>104.22566267932611</v>
      </c>
      <c r="S53" s="319">
        <v>104.22566267932611</v>
      </c>
      <c r="T53" s="319">
        <v>108.51977865178378</v>
      </c>
      <c r="U53" s="320">
        <v>110.14757533156053</v>
      </c>
    </row>
    <row r="54" spans="1:21" ht="15.75" customHeight="1" x14ac:dyDescent="0.25">
      <c r="A54" s="59" t="s">
        <v>26</v>
      </c>
      <c r="B54" s="57">
        <v>440</v>
      </c>
      <c r="C54" s="57">
        <v>1</v>
      </c>
      <c r="D54" s="319">
        <v>12.3</v>
      </c>
      <c r="E54" s="319">
        <v>12.3</v>
      </c>
      <c r="F54" s="319">
        <v>12.3</v>
      </c>
      <c r="G54" s="320">
        <v>24.6</v>
      </c>
      <c r="H54" s="376"/>
      <c r="K54" s="323" t="s">
        <v>544</v>
      </c>
      <c r="L54" s="551">
        <v>107.22</v>
      </c>
      <c r="M54" s="5" t="s">
        <v>97</v>
      </c>
      <c r="N54" s="5" t="s">
        <v>24</v>
      </c>
      <c r="O54" s="19" t="s">
        <v>121</v>
      </c>
      <c r="P54" s="552" t="s">
        <v>122</v>
      </c>
      <c r="Q54" s="553">
        <v>52.375585111123549</v>
      </c>
      <c r="R54" s="319">
        <v>52.375585111123549</v>
      </c>
      <c r="S54" s="319">
        <v>52.375585111123549</v>
      </c>
      <c r="T54" s="319">
        <v>54.533468599803953</v>
      </c>
      <c r="U54" s="320">
        <v>55.35147062880101</v>
      </c>
    </row>
    <row r="55" spans="1:21" ht="15.75" customHeight="1" x14ac:dyDescent="0.25">
      <c r="A55" s="59" t="s">
        <v>30</v>
      </c>
      <c r="B55" s="57">
        <v>440</v>
      </c>
      <c r="C55" s="57">
        <v>1</v>
      </c>
      <c r="D55" s="319">
        <v>14.77</v>
      </c>
      <c r="E55" s="319">
        <v>14.77</v>
      </c>
      <c r="F55" s="319">
        <v>14.77</v>
      </c>
      <c r="G55" s="320">
        <v>29.54</v>
      </c>
      <c r="H55" s="376"/>
      <c r="K55" s="323" t="s">
        <v>544</v>
      </c>
      <c r="L55" s="551">
        <v>107.22</v>
      </c>
      <c r="M55" s="5" t="s">
        <v>97</v>
      </c>
      <c r="N55" s="5" t="s">
        <v>25</v>
      </c>
      <c r="O55" s="19" t="s">
        <v>121</v>
      </c>
      <c r="P55" s="552" t="s">
        <v>122</v>
      </c>
      <c r="Q55" s="553">
        <v>52.375585111123549</v>
      </c>
      <c r="R55" s="319">
        <v>52.375585111123549</v>
      </c>
      <c r="S55" s="319">
        <v>52.375585111123549</v>
      </c>
      <c r="T55" s="319">
        <v>54.533468599803953</v>
      </c>
      <c r="U55" s="320">
        <v>55.35147062880101</v>
      </c>
    </row>
    <row r="56" spans="1:21" ht="15.75" customHeight="1" x14ac:dyDescent="0.25">
      <c r="A56" s="59" t="s">
        <v>30</v>
      </c>
      <c r="B56" s="57">
        <v>345</v>
      </c>
      <c r="C56" s="57">
        <v>3</v>
      </c>
      <c r="D56" s="319">
        <v>41</v>
      </c>
      <c r="E56" s="319">
        <v>41</v>
      </c>
      <c r="F56" s="319">
        <v>41</v>
      </c>
      <c r="G56" s="320">
        <v>82</v>
      </c>
      <c r="H56" s="376"/>
      <c r="K56" s="323" t="s">
        <v>548</v>
      </c>
      <c r="L56" s="551">
        <v>170.22</v>
      </c>
      <c r="M56" s="5" t="s">
        <v>97</v>
      </c>
      <c r="N56" s="5" t="s">
        <v>24</v>
      </c>
      <c r="O56" s="19" t="s">
        <v>123</v>
      </c>
      <c r="P56" s="552" t="s">
        <v>117</v>
      </c>
      <c r="Q56" s="553">
        <v>52.375585111123549</v>
      </c>
      <c r="R56" s="319">
        <v>52.375585111123549</v>
      </c>
      <c r="S56" s="319">
        <v>52.375585111123549</v>
      </c>
      <c r="T56" s="319">
        <v>54.533468599803953</v>
      </c>
      <c r="U56" s="320">
        <v>55.35147062880101</v>
      </c>
    </row>
    <row r="57" spans="1:21" ht="15.75" customHeight="1" x14ac:dyDescent="0.25">
      <c r="A57" s="59" t="s">
        <v>30</v>
      </c>
      <c r="B57" s="57">
        <v>500</v>
      </c>
      <c r="C57" s="57">
        <v>4</v>
      </c>
      <c r="D57" s="319">
        <v>41</v>
      </c>
      <c r="E57" s="319">
        <v>41</v>
      </c>
      <c r="F57" s="319">
        <v>41</v>
      </c>
      <c r="G57" s="320">
        <v>41</v>
      </c>
      <c r="H57" s="376"/>
      <c r="K57" s="323" t="s">
        <v>548</v>
      </c>
      <c r="L57" s="551">
        <v>170.22</v>
      </c>
      <c r="M57" s="5" t="s">
        <v>97</v>
      </c>
      <c r="N57" s="5" t="s">
        <v>25</v>
      </c>
      <c r="O57" s="19" t="s">
        <v>123</v>
      </c>
      <c r="P57" s="552" t="s">
        <v>117</v>
      </c>
      <c r="Q57" s="553">
        <v>52.375585111123549</v>
      </c>
      <c r="R57" s="319">
        <v>52.375585111123549</v>
      </c>
      <c r="S57" s="319">
        <v>52.375585111123549</v>
      </c>
      <c r="T57" s="319">
        <v>54.533468599803953</v>
      </c>
      <c r="U57" s="320">
        <v>55.35147062880101</v>
      </c>
    </row>
    <row r="58" spans="1:21" ht="15.75" customHeight="1" x14ac:dyDescent="0.25">
      <c r="A58" s="59" t="s">
        <v>26</v>
      </c>
      <c r="B58" s="57">
        <v>500</v>
      </c>
      <c r="C58" s="57">
        <v>3</v>
      </c>
      <c r="D58" s="319">
        <v>41</v>
      </c>
      <c r="E58" s="319">
        <v>41</v>
      </c>
      <c r="F58" s="319">
        <v>41</v>
      </c>
      <c r="G58" s="320">
        <v>41</v>
      </c>
      <c r="H58" s="376"/>
      <c r="K58" s="323" t="s">
        <v>544</v>
      </c>
      <c r="L58" s="551">
        <v>134.87</v>
      </c>
      <c r="M58" s="5" t="s">
        <v>97</v>
      </c>
      <c r="N58" s="5" t="s">
        <v>24</v>
      </c>
      <c r="O58" s="19" t="s">
        <v>75</v>
      </c>
      <c r="P58" s="552" t="s">
        <v>124</v>
      </c>
      <c r="Q58" s="553">
        <v>52.375585111123549</v>
      </c>
      <c r="R58" s="319">
        <v>52.375585111123549</v>
      </c>
      <c r="S58" s="319">
        <v>52.375585111123549</v>
      </c>
      <c r="T58" s="319">
        <v>54.533468599803953</v>
      </c>
      <c r="U58" s="320">
        <v>55.35147062880101</v>
      </c>
    </row>
    <row r="59" spans="1:21" ht="15.75" customHeight="1" x14ac:dyDescent="0.25">
      <c r="A59" s="59" t="s">
        <v>30</v>
      </c>
      <c r="B59" s="57">
        <v>500</v>
      </c>
      <c r="C59" s="57">
        <v>3</v>
      </c>
      <c r="D59" s="319">
        <v>41</v>
      </c>
      <c r="E59" s="319">
        <v>41</v>
      </c>
      <c r="F59" s="319">
        <v>41</v>
      </c>
      <c r="G59" s="320">
        <v>41</v>
      </c>
      <c r="H59" s="376"/>
      <c r="K59" s="323" t="s">
        <v>544</v>
      </c>
      <c r="L59" s="551">
        <v>134.87</v>
      </c>
      <c r="M59" s="5" t="s">
        <v>97</v>
      </c>
      <c r="N59" s="5" t="s">
        <v>25</v>
      </c>
      <c r="O59" s="19" t="s">
        <v>75</v>
      </c>
      <c r="P59" s="552" t="s">
        <v>124</v>
      </c>
      <c r="Q59" s="553">
        <v>52.375585111123549</v>
      </c>
      <c r="R59" s="319">
        <v>52.375585111123549</v>
      </c>
      <c r="S59" s="319">
        <v>52.375585111123549</v>
      </c>
      <c r="T59" s="319">
        <v>54.533468599803953</v>
      </c>
      <c r="U59" s="320">
        <v>55.35147062880101</v>
      </c>
    </row>
    <row r="60" spans="1:21" ht="15.75" customHeight="1" x14ac:dyDescent="0.25">
      <c r="A60" s="59" t="s">
        <v>26</v>
      </c>
      <c r="B60" s="57">
        <v>500</v>
      </c>
      <c r="C60" s="57">
        <v>4</v>
      </c>
      <c r="D60" s="319">
        <v>41</v>
      </c>
      <c r="E60" s="319">
        <v>41</v>
      </c>
      <c r="F60" s="319">
        <v>41</v>
      </c>
      <c r="G60" s="320">
        <v>41</v>
      </c>
      <c r="H60" s="376"/>
      <c r="K60" s="323" t="s">
        <v>538</v>
      </c>
      <c r="L60" s="551">
        <v>147.1</v>
      </c>
      <c r="M60" s="5" t="s">
        <v>99</v>
      </c>
      <c r="N60" s="5" t="s">
        <v>24</v>
      </c>
      <c r="O60" s="19" t="s">
        <v>76</v>
      </c>
      <c r="P60" s="552" t="s">
        <v>125</v>
      </c>
      <c r="Q60" s="553">
        <v>177.79671868826222</v>
      </c>
      <c r="R60" s="319">
        <v>177.79671868826222</v>
      </c>
      <c r="S60" s="319">
        <v>177.79671868826222</v>
      </c>
      <c r="T60" s="319">
        <v>185.12197534716063</v>
      </c>
      <c r="U60" s="320">
        <v>187.898804977368</v>
      </c>
    </row>
    <row r="61" spans="1:21" ht="15.75" customHeight="1" x14ac:dyDescent="0.25">
      <c r="A61" s="372" t="s">
        <v>26</v>
      </c>
      <c r="B61" s="373">
        <v>345</v>
      </c>
      <c r="C61" s="373">
        <v>3</v>
      </c>
      <c r="D61" s="374">
        <v>41</v>
      </c>
      <c r="E61" s="374">
        <v>41</v>
      </c>
      <c r="F61" s="374">
        <v>41</v>
      </c>
      <c r="G61" s="375">
        <v>82</v>
      </c>
      <c r="H61" s="376"/>
      <c r="K61" s="323" t="s">
        <v>549</v>
      </c>
      <c r="L61" s="551">
        <v>199.9</v>
      </c>
      <c r="M61" s="5" t="s">
        <v>98</v>
      </c>
      <c r="N61" s="5" t="s">
        <v>24</v>
      </c>
      <c r="O61" s="19" t="s">
        <v>51</v>
      </c>
      <c r="P61" s="552" t="s">
        <v>639</v>
      </c>
      <c r="Q61" s="553">
        <v>104.22566267932611</v>
      </c>
      <c r="R61" s="319">
        <v>104.22566267932611</v>
      </c>
      <c r="S61" s="319">
        <v>104.22566267932611</v>
      </c>
      <c r="T61" s="319">
        <v>108.51977865178378</v>
      </c>
      <c r="U61" s="320">
        <v>110.14757533156053</v>
      </c>
    </row>
    <row r="62" spans="1:21" ht="15.75" customHeight="1" thickBot="1" x14ac:dyDescent="0.3">
      <c r="A62" s="60" t="s">
        <v>26</v>
      </c>
      <c r="B62" s="61">
        <v>345</v>
      </c>
      <c r="C62" s="61">
        <v>4</v>
      </c>
      <c r="D62" s="321">
        <v>41</v>
      </c>
      <c r="E62" s="321">
        <v>41</v>
      </c>
      <c r="F62" s="321">
        <v>41</v>
      </c>
      <c r="G62" s="322">
        <v>82</v>
      </c>
      <c r="H62" s="376"/>
      <c r="K62" s="323" t="s">
        <v>550</v>
      </c>
      <c r="L62" s="551">
        <v>202.09</v>
      </c>
      <c r="M62" s="5" t="s">
        <v>24</v>
      </c>
      <c r="N62" s="5" t="s">
        <v>24</v>
      </c>
      <c r="O62" s="19" t="s">
        <v>126</v>
      </c>
      <c r="P62" s="552" t="s">
        <v>637</v>
      </c>
      <c r="Q62" s="553">
        <v>104.22566267932611</v>
      </c>
      <c r="R62" s="319">
        <v>104.22566267932611</v>
      </c>
      <c r="S62" s="319">
        <v>104.22566267932611</v>
      </c>
      <c r="T62" s="319">
        <v>108.51977865178378</v>
      </c>
      <c r="U62" s="320">
        <v>110.14757533156053</v>
      </c>
    </row>
    <row r="63" spans="1:21" ht="15.75" customHeight="1" thickBot="1" x14ac:dyDescent="0.3">
      <c r="K63" s="323" t="s">
        <v>549</v>
      </c>
      <c r="L63" s="551">
        <v>202.09</v>
      </c>
      <c r="M63" s="5" t="s">
        <v>98</v>
      </c>
      <c r="N63" s="5" t="s">
        <v>24</v>
      </c>
      <c r="O63" s="19" t="s">
        <v>51</v>
      </c>
      <c r="P63" s="552" t="s">
        <v>639</v>
      </c>
      <c r="Q63" s="553">
        <v>104.22566267932611</v>
      </c>
      <c r="R63" s="319">
        <v>104.22566267932611</v>
      </c>
      <c r="S63" s="319">
        <v>104.22566267932611</v>
      </c>
      <c r="T63" s="319">
        <v>108.51977865178378</v>
      </c>
      <c r="U63" s="320">
        <v>110.14757533156053</v>
      </c>
    </row>
    <row r="64" spans="1:21" ht="15.75" customHeight="1" thickBot="1" x14ac:dyDescent="0.3">
      <c r="D64" s="608" t="s">
        <v>715</v>
      </c>
      <c r="E64" s="609"/>
      <c r="F64" s="609"/>
      <c r="G64" s="609"/>
      <c r="H64" s="610"/>
      <c r="K64" s="323" t="s">
        <v>551</v>
      </c>
      <c r="L64" s="551">
        <v>203.19</v>
      </c>
      <c r="M64" s="5" t="s">
        <v>100</v>
      </c>
      <c r="N64" s="5" t="s">
        <v>24</v>
      </c>
      <c r="O64" s="19" t="s">
        <v>83</v>
      </c>
      <c r="P64" s="552" t="s">
        <v>110</v>
      </c>
      <c r="Q64" s="553">
        <v>122.61842668156014</v>
      </c>
      <c r="R64" s="319">
        <v>122.61842668156014</v>
      </c>
      <c r="S64" s="319">
        <v>122.61842668156014</v>
      </c>
      <c r="T64" s="319">
        <v>127.67032782562801</v>
      </c>
      <c r="U64" s="320">
        <v>129.58538274301242</v>
      </c>
    </row>
    <row r="65" spans="1:21" ht="15.75" customHeight="1" x14ac:dyDescent="0.25">
      <c r="B65" s="507" t="s">
        <v>293</v>
      </c>
      <c r="C65" s="506" t="s">
        <v>311</v>
      </c>
      <c r="D65" s="505" t="s">
        <v>344</v>
      </c>
      <c r="E65" s="503" t="s">
        <v>345</v>
      </c>
      <c r="F65" s="503" t="s">
        <v>716</v>
      </c>
      <c r="G65" s="503" t="s">
        <v>347</v>
      </c>
      <c r="H65" s="508" t="s">
        <v>348</v>
      </c>
      <c r="K65" s="323" t="s">
        <v>551</v>
      </c>
      <c r="L65" s="551">
        <v>203.19</v>
      </c>
      <c r="M65" s="5" t="s">
        <v>100</v>
      </c>
      <c r="N65" s="5" t="s">
        <v>24</v>
      </c>
      <c r="O65" s="19" t="s">
        <v>83</v>
      </c>
      <c r="P65" s="552" t="s">
        <v>111</v>
      </c>
      <c r="Q65" s="553">
        <v>122.61842668156014</v>
      </c>
      <c r="R65" s="319">
        <v>122.61842668156014</v>
      </c>
      <c r="S65" s="319">
        <v>122.61842668156014</v>
      </c>
      <c r="T65" s="319">
        <v>127.67032782562801</v>
      </c>
      <c r="U65" s="320">
        <v>129.58538274301242</v>
      </c>
    </row>
    <row r="66" spans="1:21" ht="15.75" customHeight="1" x14ac:dyDescent="0.25">
      <c r="B66" s="509">
        <v>138</v>
      </c>
      <c r="C66" s="510">
        <v>2</v>
      </c>
      <c r="D66" s="516">
        <v>104.22566267932611</v>
      </c>
      <c r="E66" s="516">
        <v>104.22566267932611</v>
      </c>
      <c r="F66" s="516">
        <v>104.22566267932611</v>
      </c>
      <c r="G66" s="516">
        <v>108.51977865178378</v>
      </c>
      <c r="H66" s="517">
        <v>110.14757533156055</v>
      </c>
      <c r="K66" s="323" t="s">
        <v>552</v>
      </c>
      <c r="L66" s="551">
        <v>147.1</v>
      </c>
      <c r="M66" s="5" t="s">
        <v>99</v>
      </c>
      <c r="N66" s="5" t="s">
        <v>24</v>
      </c>
      <c r="O66" s="19" t="s">
        <v>76</v>
      </c>
      <c r="P66" s="552" t="s">
        <v>127</v>
      </c>
      <c r="Q66" s="553">
        <v>235.65453318580435</v>
      </c>
      <c r="R66" s="319">
        <v>235.65453318580435</v>
      </c>
      <c r="S66" s="319">
        <v>235.65453318580435</v>
      </c>
      <c r="T66" s="319">
        <v>245.363542166142</v>
      </c>
      <c r="U66" s="320">
        <v>249.04399529863412</v>
      </c>
    </row>
    <row r="67" spans="1:21" ht="15.75" customHeight="1" x14ac:dyDescent="0.25">
      <c r="B67" s="511">
        <v>230</v>
      </c>
      <c r="C67" s="512">
        <v>2</v>
      </c>
      <c r="D67" s="515">
        <v>128.74934801563816</v>
      </c>
      <c r="E67" s="515">
        <v>128.74934801563816</v>
      </c>
      <c r="F67" s="515">
        <v>128.74934801563816</v>
      </c>
      <c r="G67" s="515">
        <v>134.05384421690943</v>
      </c>
      <c r="H67" s="518">
        <v>136.06465188016304</v>
      </c>
      <c r="K67" s="323" t="s">
        <v>545</v>
      </c>
      <c r="L67" s="551">
        <v>152.19</v>
      </c>
      <c r="M67" s="5" t="s">
        <v>97</v>
      </c>
      <c r="N67" s="5" t="s">
        <v>24</v>
      </c>
      <c r="O67" s="19" t="s">
        <v>128</v>
      </c>
      <c r="P67" s="552" t="s">
        <v>124</v>
      </c>
      <c r="Q67" s="553">
        <v>52.375585111123549</v>
      </c>
      <c r="R67" s="319">
        <v>52.375585111123549</v>
      </c>
      <c r="S67" s="319">
        <v>52.375585111123549</v>
      </c>
      <c r="T67" s="319">
        <v>54.533468599803953</v>
      </c>
      <c r="U67" s="320">
        <v>55.35147062880101</v>
      </c>
    </row>
    <row r="68" spans="1:21" ht="15.75" customHeight="1" x14ac:dyDescent="0.25">
      <c r="B68" s="511">
        <v>345</v>
      </c>
      <c r="C68" s="512">
        <v>2</v>
      </c>
      <c r="D68" s="515">
        <v>331.06975204021234</v>
      </c>
      <c r="E68" s="515">
        <v>331.06975204021234</v>
      </c>
      <c r="F68" s="515">
        <v>331.06975204021234</v>
      </c>
      <c r="G68" s="515">
        <v>344.70988512919564</v>
      </c>
      <c r="H68" s="518">
        <v>349.88053340613351</v>
      </c>
      <c r="K68" s="323" t="s">
        <v>545</v>
      </c>
      <c r="L68" s="551">
        <v>152.19</v>
      </c>
      <c r="M68" s="5" t="s">
        <v>97</v>
      </c>
      <c r="N68" s="5" t="s">
        <v>25</v>
      </c>
      <c r="O68" s="19" t="s">
        <v>128</v>
      </c>
      <c r="P68" s="552" t="s">
        <v>124</v>
      </c>
      <c r="Q68" s="553">
        <v>52.375585111123549</v>
      </c>
      <c r="R68" s="319">
        <v>52.375585111123549</v>
      </c>
      <c r="S68" s="319">
        <v>52.375585111123549</v>
      </c>
      <c r="T68" s="319">
        <v>54.533468599803953</v>
      </c>
      <c r="U68" s="320">
        <v>55.35147062880101</v>
      </c>
    </row>
    <row r="69" spans="1:21" ht="15.75" customHeight="1" x14ac:dyDescent="0.25">
      <c r="B69" s="511">
        <v>345</v>
      </c>
      <c r="C69" s="512">
        <v>3</v>
      </c>
      <c r="D69" s="515">
        <v>232.97501069496434</v>
      </c>
      <c r="E69" s="515">
        <v>232.97501069496434</v>
      </c>
      <c r="F69" s="515">
        <v>232.97501069496434</v>
      </c>
      <c r="G69" s="515">
        <v>242.57362286869323</v>
      </c>
      <c r="H69" s="518">
        <v>246.21222721172362</v>
      </c>
      <c r="K69" s="323" t="s">
        <v>549</v>
      </c>
      <c r="L69" s="551">
        <v>228.14</v>
      </c>
      <c r="M69" s="5" t="s">
        <v>98</v>
      </c>
      <c r="N69" s="5" t="s">
        <v>24</v>
      </c>
      <c r="O69" s="19" t="s">
        <v>51</v>
      </c>
      <c r="P69" s="552" t="s">
        <v>639</v>
      </c>
      <c r="Q69" s="553">
        <v>104.22566267932611</v>
      </c>
      <c r="R69" s="319">
        <v>104.22566267932611</v>
      </c>
      <c r="S69" s="319">
        <v>104.22566267932611</v>
      </c>
      <c r="T69" s="319">
        <v>108.51977865178378</v>
      </c>
      <c r="U69" s="320">
        <v>110.14757533156053</v>
      </c>
    </row>
    <row r="70" spans="1:21" ht="15.75" customHeight="1" x14ac:dyDescent="0.25">
      <c r="B70" s="511">
        <v>345</v>
      </c>
      <c r="C70" s="512">
        <v>4</v>
      </c>
      <c r="D70" s="515">
        <v>398.50988671507042</v>
      </c>
      <c r="E70" s="515">
        <v>398.50988671507042</v>
      </c>
      <c r="F70" s="515">
        <v>398.50988671507042</v>
      </c>
      <c r="G70" s="515">
        <v>414.928565433291</v>
      </c>
      <c r="H70" s="518">
        <v>421.15249391479028</v>
      </c>
      <c r="K70" s="323" t="s">
        <v>553</v>
      </c>
      <c r="L70" s="551">
        <v>228.14</v>
      </c>
      <c r="M70" s="5" t="s">
        <v>24</v>
      </c>
      <c r="N70" s="5" t="s">
        <v>24</v>
      </c>
      <c r="O70" s="19" t="s">
        <v>129</v>
      </c>
      <c r="P70" s="552" t="s">
        <v>637</v>
      </c>
      <c r="Q70" s="553">
        <v>122.61842668156014</v>
      </c>
      <c r="R70" s="319">
        <v>122.61842668156014</v>
      </c>
      <c r="S70" s="319">
        <v>122.61842668156014</v>
      </c>
      <c r="T70" s="319">
        <v>127.67032782562801</v>
      </c>
      <c r="U70" s="320">
        <v>129.58538274301242</v>
      </c>
    </row>
    <row r="71" spans="1:21" ht="15.75" customHeight="1" x14ac:dyDescent="0.25">
      <c r="B71" s="511">
        <v>440</v>
      </c>
      <c r="C71" s="512">
        <v>3</v>
      </c>
      <c r="D71" s="515">
        <v>232.97501069496434</v>
      </c>
      <c r="E71" s="515">
        <v>232.97501069496434</v>
      </c>
      <c r="F71" s="515">
        <v>232.97501069496434</v>
      </c>
      <c r="G71" s="515">
        <v>242.57362286869323</v>
      </c>
      <c r="H71" s="518">
        <v>246.21222721172362</v>
      </c>
      <c r="K71" s="323" t="s">
        <v>553</v>
      </c>
      <c r="L71" s="551">
        <v>228.14</v>
      </c>
      <c r="M71" s="5" t="s">
        <v>100</v>
      </c>
      <c r="N71" s="5" t="s">
        <v>24</v>
      </c>
      <c r="O71" s="19" t="s">
        <v>83</v>
      </c>
      <c r="P71" s="552" t="s">
        <v>110</v>
      </c>
      <c r="Q71" s="553">
        <v>122.61842668156014</v>
      </c>
      <c r="R71" s="319">
        <v>122.61842668156014</v>
      </c>
      <c r="S71" s="319">
        <v>122.61842668156014</v>
      </c>
      <c r="T71" s="319">
        <v>127.67032782562801</v>
      </c>
      <c r="U71" s="320">
        <v>129.58538274301242</v>
      </c>
    </row>
    <row r="72" spans="1:21" ht="15.75" customHeight="1" x14ac:dyDescent="0.25">
      <c r="B72" s="511">
        <v>440</v>
      </c>
      <c r="C72" s="512">
        <v>4</v>
      </c>
      <c r="D72" s="515">
        <v>398.50988671507042</v>
      </c>
      <c r="E72" s="515">
        <v>398.50988671507042</v>
      </c>
      <c r="F72" s="515">
        <v>398.50988671507042</v>
      </c>
      <c r="G72" s="515">
        <v>414.928565433291</v>
      </c>
      <c r="H72" s="518">
        <v>421.15249391479028</v>
      </c>
      <c r="K72" s="323" t="s">
        <v>553</v>
      </c>
      <c r="L72" s="551">
        <v>228.14</v>
      </c>
      <c r="M72" s="5" t="s">
        <v>100</v>
      </c>
      <c r="N72" s="5" t="s">
        <v>24</v>
      </c>
      <c r="O72" s="19" t="s">
        <v>83</v>
      </c>
      <c r="P72" s="552" t="s">
        <v>111</v>
      </c>
      <c r="Q72" s="553">
        <v>122.61842668156014</v>
      </c>
      <c r="R72" s="319">
        <v>122.61842668156014</v>
      </c>
      <c r="S72" s="319">
        <v>122.61842668156014</v>
      </c>
      <c r="T72" s="319">
        <v>127.67032782562801</v>
      </c>
      <c r="U72" s="320">
        <v>129.58538274301242</v>
      </c>
    </row>
    <row r="73" spans="1:21" ht="15.75" customHeight="1" x14ac:dyDescent="0.25">
      <c r="B73" s="511">
        <v>500</v>
      </c>
      <c r="C73" s="512">
        <v>3</v>
      </c>
      <c r="D73" s="515">
        <v>232.97501069496434</v>
      </c>
      <c r="E73" s="515">
        <v>232.97501069496434</v>
      </c>
      <c r="F73" s="515">
        <v>232.97501069496434</v>
      </c>
      <c r="G73" s="515">
        <v>242.57362286869323</v>
      </c>
      <c r="H73" s="518">
        <v>246.21222721172362</v>
      </c>
      <c r="K73" s="323" t="s">
        <v>538</v>
      </c>
      <c r="L73" s="551">
        <v>116.2</v>
      </c>
      <c r="M73" s="5" t="s">
        <v>99</v>
      </c>
      <c r="N73" s="5" t="s">
        <v>24</v>
      </c>
      <c r="O73" s="19" t="s">
        <v>80</v>
      </c>
      <c r="P73" s="552" t="s">
        <v>130</v>
      </c>
      <c r="Q73" s="553">
        <v>177.79671868826222</v>
      </c>
      <c r="R73" s="319">
        <v>177.79671868826222</v>
      </c>
      <c r="S73" s="319">
        <v>177.79671868826222</v>
      </c>
      <c r="T73" s="319">
        <v>185.12197534716063</v>
      </c>
      <c r="U73" s="320">
        <v>187.898804977368</v>
      </c>
    </row>
    <row r="74" spans="1:21" ht="15.75" customHeight="1" x14ac:dyDescent="0.25">
      <c r="B74" s="511">
        <v>500</v>
      </c>
      <c r="C74" s="512">
        <v>4</v>
      </c>
      <c r="D74" s="515">
        <v>398.50988671507042</v>
      </c>
      <c r="E74" s="515">
        <v>398.50988671507042</v>
      </c>
      <c r="F74" s="515">
        <v>398.50988671507042</v>
      </c>
      <c r="G74" s="515">
        <v>414.928565433291</v>
      </c>
      <c r="H74" s="518">
        <v>421.15249391479028</v>
      </c>
      <c r="K74" s="323" t="s">
        <v>550</v>
      </c>
      <c r="L74" s="551">
        <v>170.5</v>
      </c>
      <c r="M74" s="5" t="s">
        <v>97</v>
      </c>
      <c r="N74" s="5" t="s">
        <v>24</v>
      </c>
      <c r="O74" s="19" t="s">
        <v>131</v>
      </c>
      <c r="P74" s="552" t="s">
        <v>116</v>
      </c>
      <c r="Q74" s="553">
        <v>104.22566267932611</v>
      </c>
      <c r="R74" s="319">
        <v>104.22566267932611</v>
      </c>
      <c r="S74" s="319">
        <v>104.22566267932611</v>
      </c>
      <c r="T74" s="319">
        <v>108.51977865178378</v>
      </c>
      <c r="U74" s="320">
        <v>110.14757533156053</v>
      </c>
    </row>
    <row r="75" spans="1:21" ht="15.75" customHeight="1" x14ac:dyDescent="0.25">
      <c r="B75" s="511">
        <v>750</v>
      </c>
      <c r="C75" s="512">
        <v>4</v>
      </c>
      <c r="D75" s="515">
        <v>398.50988671507042</v>
      </c>
      <c r="E75" s="515">
        <v>398.50988671507042</v>
      </c>
      <c r="F75" s="515">
        <v>398.50988671507042</v>
      </c>
      <c r="G75" s="515">
        <v>414.928565433291</v>
      </c>
      <c r="H75" s="518">
        <v>421.15249391479028</v>
      </c>
      <c r="K75" s="323" t="s">
        <v>550</v>
      </c>
      <c r="L75" s="551">
        <v>170.5</v>
      </c>
      <c r="M75" s="5" t="s">
        <v>97</v>
      </c>
      <c r="N75" s="5" t="s">
        <v>25</v>
      </c>
      <c r="O75" s="19" t="s">
        <v>131</v>
      </c>
      <c r="P75" s="552" t="s">
        <v>117</v>
      </c>
      <c r="Q75" s="553">
        <v>104.22566267932611</v>
      </c>
      <c r="R75" s="319">
        <v>104.22566267932611</v>
      </c>
      <c r="S75" s="319">
        <v>104.22566267932611</v>
      </c>
      <c r="T75" s="319">
        <v>108.51977865178378</v>
      </c>
      <c r="U75" s="320">
        <v>110.14757533156053</v>
      </c>
    </row>
    <row r="76" spans="1:21" ht="15.75" customHeight="1" thickBot="1" x14ac:dyDescent="0.3">
      <c r="B76" s="513">
        <v>600</v>
      </c>
      <c r="C76" s="514">
        <v>4</v>
      </c>
      <c r="D76" s="519">
        <v>398.50988671507042</v>
      </c>
      <c r="E76" s="519">
        <v>398.50988671507042</v>
      </c>
      <c r="F76" s="519">
        <v>398.50988671507042</v>
      </c>
      <c r="G76" s="519">
        <v>414.928565433291</v>
      </c>
      <c r="H76" s="520">
        <v>421.15249391479028</v>
      </c>
      <c r="K76" s="323" t="s">
        <v>554</v>
      </c>
      <c r="L76" s="551">
        <v>181.6</v>
      </c>
      <c r="M76" s="5" t="s">
        <v>99</v>
      </c>
      <c r="N76" s="5" t="s">
        <v>24</v>
      </c>
      <c r="O76" s="19" t="s">
        <v>76</v>
      </c>
      <c r="P76" s="552" t="s">
        <v>127</v>
      </c>
      <c r="Q76" s="553">
        <v>235.65453318580435</v>
      </c>
      <c r="R76" s="319">
        <v>235.65453318580435</v>
      </c>
      <c r="S76" s="319">
        <v>235.65453318580435</v>
      </c>
      <c r="T76" s="319">
        <v>245.363542166142</v>
      </c>
      <c r="U76" s="320">
        <v>249.04399529863412</v>
      </c>
    </row>
    <row r="77" spans="1:21" ht="15.75" customHeight="1" x14ac:dyDescent="0.25">
      <c r="K77" s="323" t="s">
        <v>555</v>
      </c>
      <c r="L77" s="551">
        <v>147.1</v>
      </c>
      <c r="M77" s="5" t="s">
        <v>99</v>
      </c>
      <c r="N77" s="5" t="s">
        <v>24</v>
      </c>
      <c r="O77" s="19" t="s">
        <v>76</v>
      </c>
      <c r="P77" s="552" t="s">
        <v>125</v>
      </c>
      <c r="Q77" s="553">
        <v>235.65453318580435</v>
      </c>
      <c r="R77" s="319">
        <v>235.65453318580435</v>
      </c>
      <c r="S77" s="319">
        <v>235.65453318580435</v>
      </c>
      <c r="T77" s="319">
        <v>245.363542166142</v>
      </c>
      <c r="U77" s="320">
        <v>249.04399529863412</v>
      </c>
    </row>
    <row r="78" spans="1:21" ht="15.75" hidden="1" customHeight="1" x14ac:dyDescent="0.25">
      <c r="A78" s="365" t="s">
        <v>705</v>
      </c>
      <c r="B78" s="365" t="s">
        <v>707</v>
      </c>
      <c r="C78" s="365" t="s">
        <v>706</v>
      </c>
      <c r="D78" s="356" t="s">
        <v>353</v>
      </c>
      <c r="E78" s="356" t="s">
        <v>354</v>
      </c>
      <c r="K78" s="323" t="s">
        <v>556</v>
      </c>
      <c r="L78" s="551">
        <v>236.38</v>
      </c>
      <c r="M78" s="5" t="s">
        <v>98</v>
      </c>
      <c r="N78" s="5" t="s">
        <v>24</v>
      </c>
      <c r="O78" s="19" t="s">
        <v>50</v>
      </c>
      <c r="P78" s="552" t="s">
        <v>639</v>
      </c>
      <c r="Q78" s="553">
        <v>122.61842668156014</v>
      </c>
      <c r="R78" s="319">
        <v>122.61842668156014</v>
      </c>
      <c r="S78" s="319">
        <v>122.61842668156014</v>
      </c>
      <c r="T78" s="319">
        <v>127.67032782562801</v>
      </c>
      <c r="U78" s="320">
        <v>129.58538274301242</v>
      </c>
    </row>
    <row r="79" spans="1:21" ht="15.75" hidden="1" customHeight="1" x14ac:dyDescent="0.25">
      <c r="A79" s="366" t="s">
        <v>26</v>
      </c>
      <c r="B79" s="367">
        <v>1</v>
      </c>
      <c r="C79" s="368">
        <v>69</v>
      </c>
      <c r="D79" s="357" t="s">
        <v>97</v>
      </c>
      <c r="E79" s="357" t="s">
        <v>24</v>
      </c>
      <c r="K79" s="323" t="s">
        <v>557</v>
      </c>
      <c r="L79" s="551">
        <v>241.15</v>
      </c>
      <c r="M79" s="5" t="s">
        <v>24</v>
      </c>
      <c r="N79" s="5" t="s">
        <v>24</v>
      </c>
      <c r="O79" s="19" t="s">
        <v>132</v>
      </c>
      <c r="P79" s="552" t="s">
        <v>637</v>
      </c>
      <c r="Q79" s="553">
        <v>122.61842668156014</v>
      </c>
      <c r="R79" s="319">
        <v>122.61842668156014</v>
      </c>
      <c r="S79" s="319">
        <v>122.61842668156014</v>
      </c>
      <c r="T79" s="319">
        <v>127.67032782562801</v>
      </c>
      <c r="U79" s="320">
        <v>129.58538274301242</v>
      </c>
    </row>
    <row r="80" spans="1:21" ht="15.75" hidden="1" customHeight="1" x14ac:dyDescent="0.25">
      <c r="A80" s="366" t="s">
        <v>27</v>
      </c>
      <c r="B80" s="367">
        <v>2</v>
      </c>
      <c r="C80" s="368">
        <v>138</v>
      </c>
      <c r="D80" s="357" t="s">
        <v>24</v>
      </c>
      <c r="E80" s="357" t="s">
        <v>25</v>
      </c>
      <c r="K80" s="323" t="s">
        <v>557</v>
      </c>
      <c r="L80" s="551">
        <v>241.03</v>
      </c>
      <c r="M80" s="5" t="s">
        <v>24</v>
      </c>
      <c r="N80" s="5" t="s">
        <v>24</v>
      </c>
      <c r="O80" s="19" t="s">
        <v>133</v>
      </c>
      <c r="P80" s="552" t="s">
        <v>637</v>
      </c>
      <c r="Q80" s="553">
        <v>122.61842668156014</v>
      </c>
      <c r="R80" s="319">
        <v>122.61842668156014</v>
      </c>
      <c r="S80" s="319">
        <v>122.61842668156014</v>
      </c>
      <c r="T80" s="319">
        <v>127.67032782562801</v>
      </c>
      <c r="U80" s="320">
        <v>129.58538274301242</v>
      </c>
    </row>
    <row r="81" spans="1:21" ht="15.75" hidden="1" customHeight="1" x14ac:dyDescent="0.25">
      <c r="A81" s="366" t="s">
        <v>28</v>
      </c>
      <c r="B81" s="367">
        <v>3</v>
      </c>
      <c r="C81" s="368">
        <v>230</v>
      </c>
      <c r="D81" s="357" t="s">
        <v>98</v>
      </c>
      <c r="K81" s="323" t="s">
        <v>555</v>
      </c>
      <c r="L81" s="551">
        <v>181.6</v>
      </c>
      <c r="M81" s="5" t="s">
        <v>99</v>
      </c>
      <c r="N81" s="5" t="s">
        <v>24</v>
      </c>
      <c r="O81" s="19" t="s">
        <v>76</v>
      </c>
      <c r="P81" s="552" t="s">
        <v>125</v>
      </c>
      <c r="Q81" s="553">
        <v>235.65453318580435</v>
      </c>
      <c r="R81" s="319">
        <v>235.65453318580435</v>
      </c>
      <c r="S81" s="319">
        <v>235.65453318580435</v>
      </c>
      <c r="T81" s="319">
        <v>245.363542166142</v>
      </c>
      <c r="U81" s="320">
        <v>249.04399529863412</v>
      </c>
    </row>
    <row r="82" spans="1:21" ht="15.75" hidden="1" customHeight="1" x14ac:dyDescent="0.25">
      <c r="A82" s="366" t="s">
        <v>29</v>
      </c>
      <c r="B82" s="367">
        <v>4</v>
      </c>
      <c r="C82" s="368">
        <v>345</v>
      </c>
      <c r="D82" s="357" t="s">
        <v>99</v>
      </c>
      <c r="K82" s="323" t="s">
        <v>548</v>
      </c>
      <c r="L82" s="551">
        <v>170.55</v>
      </c>
      <c r="M82" s="5" t="s">
        <v>97</v>
      </c>
      <c r="N82" s="5" t="s">
        <v>24</v>
      </c>
      <c r="O82" s="19" t="s">
        <v>70</v>
      </c>
      <c r="P82" s="552" t="s">
        <v>124</v>
      </c>
      <c r="Q82" s="553">
        <v>52.375585111123549</v>
      </c>
      <c r="R82" s="319">
        <v>52.375585111123549</v>
      </c>
      <c r="S82" s="319">
        <v>52.375585111123549</v>
      </c>
      <c r="T82" s="319">
        <v>54.533468599803953</v>
      </c>
      <c r="U82" s="320">
        <v>55.35147062880101</v>
      </c>
    </row>
    <row r="83" spans="1:21" ht="15.75" hidden="1" customHeight="1" x14ac:dyDescent="0.25">
      <c r="A83" s="366" t="s">
        <v>30</v>
      </c>
      <c r="B83" s="367">
        <v>5</v>
      </c>
      <c r="C83" s="368">
        <v>440</v>
      </c>
      <c r="D83" s="357" t="s">
        <v>100</v>
      </c>
      <c r="K83" s="323" t="s">
        <v>548</v>
      </c>
      <c r="L83" s="551">
        <v>170.55</v>
      </c>
      <c r="M83" s="5" t="s">
        <v>97</v>
      </c>
      <c r="N83" s="5" t="s">
        <v>25</v>
      </c>
      <c r="O83" s="19" t="s">
        <v>70</v>
      </c>
      <c r="P83" s="552" t="s">
        <v>124</v>
      </c>
      <c r="Q83" s="553">
        <v>52.375585111123549</v>
      </c>
      <c r="R83" s="319">
        <v>52.375585111123549</v>
      </c>
      <c r="S83" s="319">
        <v>52.375585111123549</v>
      </c>
      <c r="T83" s="319">
        <v>54.533468599803953</v>
      </c>
      <c r="U83" s="320">
        <v>55.35147062880101</v>
      </c>
    </row>
    <row r="84" spans="1:21" ht="15.75" hidden="1" customHeight="1" x14ac:dyDescent="0.25">
      <c r="A84" s="366" t="s">
        <v>31</v>
      </c>
      <c r="B84" s="367">
        <v>6</v>
      </c>
      <c r="C84" s="368">
        <v>500</v>
      </c>
      <c r="D84" s="357" t="s">
        <v>636</v>
      </c>
      <c r="K84" s="323" t="s">
        <v>556</v>
      </c>
      <c r="L84" s="551">
        <v>253.3</v>
      </c>
      <c r="M84" s="5" t="s">
        <v>98</v>
      </c>
      <c r="N84" s="5" t="s">
        <v>24</v>
      </c>
      <c r="O84" s="19" t="s">
        <v>50</v>
      </c>
      <c r="P84" s="552" t="s">
        <v>639</v>
      </c>
      <c r="Q84" s="553">
        <v>122.61842668156014</v>
      </c>
      <c r="R84" s="319">
        <v>122.61842668156014</v>
      </c>
      <c r="S84" s="319">
        <v>122.61842668156014</v>
      </c>
      <c r="T84" s="319">
        <v>127.67032782562801</v>
      </c>
      <c r="U84" s="320">
        <v>129.58538274301242</v>
      </c>
    </row>
    <row r="85" spans="1:21" ht="15.75" hidden="1" customHeight="1" x14ac:dyDescent="0.25">
      <c r="A85" s="366" t="s">
        <v>32</v>
      </c>
      <c r="B85" s="367">
        <v>7</v>
      </c>
      <c r="C85" s="368">
        <v>750</v>
      </c>
      <c r="K85" s="323" t="s">
        <v>558</v>
      </c>
      <c r="L85" s="551">
        <v>253.3</v>
      </c>
      <c r="M85" s="5" t="s">
        <v>24</v>
      </c>
      <c r="N85" s="5" t="s">
        <v>24</v>
      </c>
      <c r="O85" s="19" t="s">
        <v>96</v>
      </c>
      <c r="P85" s="552" t="s">
        <v>637</v>
      </c>
      <c r="Q85" s="553">
        <v>122.61842668156014</v>
      </c>
      <c r="R85" s="319">
        <v>122.61842668156014</v>
      </c>
      <c r="S85" s="319">
        <v>122.61842668156014</v>
      </c>
      <c r="T85" s="319">
        <v>127.67032782562801</v>
      </c>
      <c r="U85" s="320">
        <v>129.58538274301242</v>
      </c>
    </row>
    <row r="86" spans="1:21" ht="15.75" hidden="1" customHeight="1" x14ac:dyDescent="0.25">
      <c r="A86" s="366" t="s">
        <v>33</v>
      </c>
      <c r="B86" s="367">
        <v>8</v>
      </c>
      <c r="C86" s="368">
        <v>600</v>
      </c>
      <c r="K86" s="323" t="s">
        <v>558</v>
      </c>
      <c r="L86" s="551">
        <v>252.89</v>
      </c>
      <c r="M86" s="5" t="s">
        <v>24</v>
      </c>
      <c r="N86" s="5" t="s">
        <v>24</v>
      </c>
      <c r="O86" s="19" t="s">
        <v>67</v>
      </c>
      <c r="P86" s="552" t="s">
        <v>637</v>
      </c>
      <c r="Q86" s="553">
        <v>122.61842668156014</v>
      </c>
      <c r="R86" s="319">
        <v>122.61842668156014</v>
      </c>
      <c r="S86" s="319">
        <v>122.61842668156014</v>
      </c>
      <c r="T86" s="319">
        <v>127.67032782562801</v>
      </c>
      <c r="U86" s="320">
        <v>129.58538274301242</v>
      </c>
    </row>
    <row r="87" spans="1:21" ht="15.75" hidden="1" customHeight="1" x14ac:dyDescent="0.25">
      <c r="A87" s="366" t="s">
        <v>34</v>
      </c>
      <c r="B87" s="367">
        <v>9</v>
      </c>
      <c r="C87" s="4"/>
      <c r="K87" s="323" t="s">
        <v>558</v>
      </c>
      <c r="L87" s="551">
        <v>253.3</v>
      </c>
      <c r="M87" s="5" t="s">
        <v>100</v>
      </c>
      <c r="N87" s="5" t="s">
        <v>24</v>
      </c>
      <c r="O87" s="19" t="s">
        <v>83</v>
      </c>
      <c r="P87" s="552" t="s">
        <v>110</v>
      </c>
      <c r="Q87" s="553">
        <v>122.61842668156014</v>
      </c>
      <c r="R87" s="319">
        <v>122.61842668156014</v>
      </c>
      <c r="S87" s="319">
        <v>122.61842668156014</v>
      </c>
      <c r="T87" s="319">
        <v>127.67032782562801</v>
      </c>
      <c r="U87" s="320">
        <v>129.58538274301242</v>
      </c>
    </row>
    <row r="88" spans="1:21" ht="15.75" hidden="1" customHeight="1" x14ac:dyDescent="0.25">
      <c r="A88" s="366" t="s">
        <v>35</v>
      </c>
      <c r="B88" s="367">
        <v>10</v>
      </c>
      <c r="C88" s="4"/>
      <c r="K88" s="323" t="s">
        <v>558</v>
      </c>
      <c r="L88" s="551">
        <v>253.3</v>
      </c>
      <c r="M88" s="5" t="s">
        <v>100</v>
      </c>
      <c r="N88" s="5" t="s">
        <v>24</v>
      </c>
      <c r="O88" s="19" t="s">
        <v>83</v>
      </c>
      <c r="P88" s="552" t="s">
        <v>111</v>
      </c>
      <c r="Q88" s="553">
        <v>122.61842668156014</v>
      </c>
      <c r="R88" s="319">
        <v>122.61842668156014</v>
      </c>
      <c r="S88" s="319">
        <v>122.61842668156014</v>
      </c>
      <c r="T88" s="319">
        <v>127.67032782562801</v>
      </c>
      <c r="U88" s="320">
        <v>129.58538274301242</v>
      </c>
    </row>
    <row r="89" spans="1:21" ht="15.75" hidden="1" customHeight="1" x14ac:dyDescent="0.25">
      <c r="K89" s="323" t="s">
        <v>558</v>
      </c>
      <c r="L89" s="551">
        <v>253.3</v>
      </c>
      <c r="M89" s="5" t="s">
        <v>100</v>
      </c>
      <c r="N89" s="5" t="s">
        <v>24</v>
      </c>
      <c r="O89" s="19" t="s">
        <v>83</v>
      </c>
      <c r="P89" s="552" t="s">
        <v>134</v>
      </c>
      <c r="Q89" s="553">
        <v>122.61842668156014</v>
      </c>
      <c r="R89" s="319">
        <v>122.61842668156014</v>
      </c>
      <c r="S89" s="319">
        <v>122.61842668156014</v>
      </c>
      <c r="T89" s="319">
        <v>127.67032782562801</v>
      </c>
      <c r="U89" s="320">
        <v>129.58538274301242</v>
      </c>
    </row>
    <row r="90" spans="1:21" ht="15.75" hidden="1" customHeight="1" x14ac:dyDescent="0.25">
      <c r="A90" s="369" t="s">
        <v>642</v>
      </c>
      <c r="B90" s="369" t="s">
        <v>643</v>
      </c>
      <c r="C90" s="369" t="s">
        <v>641</v>
      </c>
      <c r="D90" s="371" t="s">
        <v>648</v>
      </c>
      <c r="E90" s="371" t="s">
        <v>649</v>
      </c>
      <c r="F90" s="371" t="s">
        <v>650</v>
      </c>
      <c r="G90" s="371" t="s">
        <v>651</v>
      </c>
      <c r="H90" s="369" t="s">
        <v>642</v>
      </c>
      <c r="K90" s="323" t="s">
        <v>558</v>
      </c>
      <c r="L90" s="551">
        <v>253.3</v>
      </c>
      <c r="M90" s="5" t="s">
        <v>100</v>
      </c>
      <c r="N90" s="5" t="s">
        <v>24</v>
      </c>
      <c r="O90" s="19" t="s">
        <v>83</v>
      </c>
      <c r="P90" s="552" t="s">
        <v>135</v>
      </c>
      <c r="Q90" s="553">
        <v>122.61842668156014</v>
      </c>
      <c r="R90" s="319">
        <v>122.61842668156014</v>
      </c>
      <c r="S90" s="319">
        <v>122.61842668156014</v>
      </c>
      <c r="T90" s="319">
        <v>127.67032782562801</v>
      </c>
      <c r="U90" s="320">
        <v>129.58538274301242</v>
      </c>
    </row>
    <row r="91" spans="1:21" ht="15.75" hidden="1" customHeight="1" x14ac:dyDescent="0.25">
      <c r="A91" s="370" t="s">
        <v>26</v>
      </c>
      <c r="B91" s="370">
        <v>69</v>
      </c>
      <c r="C91" s="370">
        <v>1</v>
      </c>
      <c r="D91" s="370">
        <v>16.11</v>
      </c>
      <c r="E91" s="370">
        <v>16.11</v>
      </c>
      <c r="F91" s="370">
        <v>16.11</v>
      </c>
      <c r="G91" s="370">
        <v>32.22</v>
      </c>
      <c r="H91" s="370">
        <v>1</v>
      </c>
      <c r="K91" s="323" t="s">
        <v>558</v>
      </c>
      <c r="L91" s="551">
        <v>253.3</v>
      </c>
      <c r="M91" s="5" t="s">
        <v>100</v>
      </c>
      <c r="N91" s="5" t="s">
        <v>24</v>
      </c>
      <c r="O91" s="19" t="s">
        <v>83</v>
      </c>
      <c r="P91" s="552" t="s">
        <v>136</v>
      </c>
      <c r="Q91" s="553">
        <v>122.61842668156014</v>
      </c>
      <c r="R91" s="319">
        <v>122.61842668156014</v>
      </c>
      <c r="S91" s="319">
        <v>122.61842668156014</v>
      </c>
      <c r="T91" s="319">
        <v>127.67032782562801</v>
      </c>
      <c r="U91" s="320">
        <v>129.58538274301242</v>
      </c>
    </row>
    <row r="92" spans="1:21" ht="15.75" hidden="1" customHeight="1" x14ac:dyDescent="0.25">
      <c r="A92" s="370" t="s">
        <v>26</v>
      </c>
      <c r="B92" s="370">
        <v>138</v>
      </c>
      <c r="C92" s="370">
        <v>1</v>
      </c>
      <c r="D92" s="370">
        <v>15.44</v>
      </c>
      <c r="E92" s="370">
        <v>15.44</v>
      </c>
      <c r="F92" s="370">
        <v>15.44</v>
      </c>
      <c r="G92" s="370">
        <v>30.88</v>
      </c>
      <c r="H92" s="370">
        <v>1</v>
      </c>
      <c r="K92" s="323" t="s">
        <v>558</v>
      </c>
      <c r="L92" s="551">
        <v>253.3</v>
      </c>
      <c r="M92" s="5" t="s">
        <v>100</v>
      </c>
      <c r="N92" s="5" t="s">
        <v>24</v>
      </c>
      <c r="O92" s="19" t="s">
        <v>83</v>
      </c>
      <c r="P92" s="552" t="s">
        <v>137</v>
      </c>
      <c r="Q92" s="553">
        <v>122.61842668156014</v>
      </c>
      <c r="R92" s="319">
        <v>122.61842668156014</v>
      </c>
      <c r="S92" s="319">
        <v>122.61842668156014</v>
      </c>
      <c r="T92" s="319">
        <v>127.67032782562801</v>
      </c>
      <c r="U92" s="320">
        <v>129.58538274301242</v>
      </c>
    </row>
    <row r="93" spans="1:21" ht="15.75" hidden="1" customHeight="1" x14ac:dyDescent="0.25">
      <c r="A93" s="370" t="s">
        <v>26</v>
      </c>
      <c r="B93" s="370">
        <v>230</v>
      </c>
      <c r="C93" s="370">
        <v>1</v>
      </c>
      <c r="D93" s="370">
        <v>14.95</v>
      </c>
      <c r="E93" s="370">
        <v>14.95</v>
      </c>
      <c r="F93" s="370">
        <v>14.95</v>
      </c>
      <c r="G93" s="370">
        <v>29.9</v>
      </c>
      <c r="H93" s="370">
        <v>1</v>
      </c>
      <c r="K93" s="323" t="s">
        <v>545</v>
      </c>
      <c r="L93" s="551">
        <v>152.19</v>
      </c>
      <c r="M93" s="5" t="s">
        <v>97</v>
      </c>
      <c r="N93" s="5" t="s">
        <v>24</v>
      </c>
      <c r="O93" s="19" t="s">
        <v>138</v>
      </c>
      <c r="P93" s="552" t="s">
        <v>135</v>
      </c>
      <c r="Q93" s="553">
        <v>52.375585111123549</v>
      </c>
      <c r="R93" s="319">
        <v>52.375585111123549</v>
      </c>
      <c r="S93" s="319">
        <v>52.375585111123549</v>
      </c>
      <c r="T93" s="319">
        <v>54.533468599803953</v>
      </c>
      <c r="U93" s="320">
        <v>55.35147062880101</v>
      </c>
    </row>
    <row r="94" spans="1:21" ht="15.75" hidden="1" customHeight="1" x14ac:dyDescent="0.25">
      <c r="A94" s="370" t="s">
        <v>26</v>
      </c>
      <c r="B94" s="370">
        <v>345</v>
      </c>
      <c r="C94" s="370">
        <v>1</v>
      </c>
      <c r="D94" s="370">
        <v>14.58</v>
      </c>
      <c r="E94" s="370">
        <v>14.58</v>
      </c>
      <c r="F94" s="370">
        <v>14.58</v>
      </c>
      <c r="G94" s="370">
        <v>29.16</v>
      </c>
      <c r="H94" s="370">
        <v>1</v>
      </c>
      <c r="K94" s="323" t="s">
        <v>545</v>
      </c>
      <c r="L94" s="551">
        <v>152.19</v>
      </c>
      <c r="M94" s="5" t="s">
        <v>97</v>
      </c>
      <c r="N94" s="5" t="s">
        <v>25</v>
      </c>
      <c r="O94" s="19" t="s">
        <v>138</v>
      </c>
      <c r="P94" s="552" t="s">
        <v>135</v>
      </c>
      <c r="Q94" s="553">
        <v>52.375585111123549</v>
      </c>
      <c r="R94" s="319">
        <v>52.375585111123549</v>
      </c>
      <c r="S94" s="319">
        <v>52.375585111123549</v>
      </c>
      <c r="T94" s="319">
        <v>54.533468599803953</v>
      </c>
      <c r="U94" s="320">
        <v>55.35147062880101</v>
      </c>
    </row>
    <row r="95" spans="1:21" ht="15.75" hidden="1" customHeight="1" x14ac:dyDescent="0.25">
      <c r="A95" s="370" t="s">
        <v>26</v>
      </c>
      <c r="B95" s="370">
        <v>440</v>
      </c>
      <c r="C95" s="370">
        <v>1</v>
      </c>
      <c r="D95" s="370">
        <v>14.278600000000001</v>
      </c>
      <c r="E95" s="370">
        <v>14.278600000000001</v>
      </c>
      <c r="F95" s="370">
        <v>14.278600000000001</v>
      </c>
      <c r="G95" s="370">
        <v>28.557200000000002</v>
      </c>
      <c r="H95" s="370">
        <v>1</v>
      </c>
      <c r="K95" s="323" t="s">
        <v>559</v>
      </c>
      <c r="L95" s="551">
        <v>181.6</v>
      </c>
      <c r="M95" s="5" t="s">
        <v>99</v>
      </c>
      <c r="N95" s="5" t="s">
        <v>24</v>
      </c>
      <c r="O95" s="19" t="s">
        <v>76</v>
      </c>
      <c r="P95" s="552" t="s">
        <v>127</v>
      </c>
      <c r="Q95" s="553">
        <v>27.394927066235816</v>
      </c>
      <c r="R95" s="319">
        <v>27.394927066235816</v>
      </c>
      <c r="S95" s="319">
        <v>27.394927066235816</v>
      </c>
      <c r="T95" s="319">
        <v>28.523602968651268</v>
      </c>
      <c r="U95" s="320">
        <v>28.951457013181031</v>
      </c>
    </row>
    <row r="96" spans="1:21" hidden="1" x14ac:dyDescent="0.25">
      <c r="A96" s="370" t="s">
        <v>26</v>
      </c>
      <c r="B96" s="370">
        <v>500</v>
      </c>
      <c r="C96" s="370">
        <v>1</v>
      </c>
      <c r="D96" s="370">
        <v>14.21</v>
      </c>
      <c r="E96" s="370">
        <v>14.21</v>
      </c>
      <c r="F96" s="370">
        <v>14.21</v>
      </c>
      <c r="G96" s="370">
        <v>28.42</v>
      </c>
      <c r="H96" s="370">
        <v>1</v>
      </c>
      <c r="K96" s="323" t="s">
        <v>560</v>
      </c>
      <c r="L96" s="551">
        <v>181.6</v>
      </c>
      <c r="M96" s="5" t="s">
        <v>99</v>
      </c>
      <c r="N96" s="5" t="s">
        <v>24</v>
      </c>
      <c r="O96" s="19" t="s">
        <v>76</v>
      </c>
      <c r="P96" s="552" t="s">
        <v>125</v>
      </c>
      <c r="Q96" s="553">
        <v>235.65453318580435</v>
      </c>
      <c r="R96" s="319">
        <v>235.65453318580435</v>
      </c>
      <c r="S96" s="319">
        <v>235.65453318580435</v>
      </c>
      <c r="T96" s="319">
        <v>245.363542166142</v>
      </c>
      <c r="U96" s="320">
        <v>249.04399529863412</v>
      </c>
    </row>
    <row r="97" spans="1:21" hidden="1" x14ac:dyDescent="0.25">
      <c r="A97" s="370" t="s">
        <v>26</v>
      </c>
      <c r="B97" s="370">
        <v>750</v>
      </c>
      <c r="C97" s="370">
        <v>1</v>
      </c>
      <c r="D97" s="370">
        <v>14.08</v>
      </c>
      <c r="E97" s="370">
        <v>14.08</v>
      </c>
      <c r="F97" s="370">
        <v>14.08</v>
      </c>
      <c r="G97" s="370">
        <v>28.17</v>
      </c>
      <c r="H97" s="370">
        <v>1</v>
      </c>
      <c r="K97" s="323" t="s">
        <v>550</v>
      </c>
      <c r="L97" s="551">
        <v>170.5</v>
      </c>
      <c r="M97" s="5" t="s">
        <v>97</v>
      </c>
      <c r="N97" s="5" t="s">
        <v>24</v>
      </c>
      <c r="O97" s="19" t="s">
        <v>139</v>
      </c>
      <c r="P97" s="552" t="s">
        <v>140</v>
      </c>
      <c r="Q97" s="553">
        <v>104.22566267932611</v>
      </c>
      <c r="R97" s="319">
        <v>104.22566267932611</v>
      </c>
      <c r="S97" s="319">
        <v>104.22566267932611</v>
      </c>
      <c r="T97" s="319">
        <v>108.51977865178378</v>
      </c>
      <c r="U97" s="320">
        <v>110.14757533156053</v>
      </c>
    </row>
    <row r="98" spans="1:21" hidden="1" x14ac:dyDescent="0.25">
      <c r="A98" s="370" t="s">
        <v>26</v>
      </c>
      <c r="B98" s="370">
        <v>138</v>
      </c>
      <c r="C98" s="370">
        <v>2</v>
      </c>
      <c r="D98" s="370">
        <v>41</v>
      </c>
      <c r="E98" s="370">
        <v>41</v>
      </c>
      <c r="F98" s="370">
        <v>41</v>
      </c>
      <c r="G98" s="370">
        <v>82</v>
      </c>
      <c r="H98" s="370">
        <v>1</v>
      </c>
      <c r="K98" s="323" t="s">
        <v>550</v>
      </c>
      <c r="L98" s="551">
        <v>170.5</v>
      </c>
      <c r="M98" s="5" t="s">
        <v>97</v>
      </c>
      <c r="N98" s="5" t="s">
        <v>25</v>
      </c>
      <c r="O98" s="19" t="s">
        <v>139</v>
      </c>
      <c r="P98" s="552" t="s">
        <v>140</v>
      </c>
      <c r="Q98" s="553">
        <v>104.22566267932611</v>
      </c>
      <c r="R98" s="319">
        <v>104.22566267932611</v>
      </c>
      <c r="S98" s="319">
        <v>104.22566267932611</v>
      </c>
      <c r="T98" s="319">
        <v>108.51977865178378</v>
      </c>
      <c r="U98" s="320">
        <v>110.14757533156053</v>
      </c>
    </row>
    <row r="99" spans="1:21" ht="30" hidden="1" x14ac:dyDescent="0.25">
      <c r="A99" s="370" t="s">
        <v>26</v>
      </c>
      <c r="B99" s="370">
        <v>230</v>
      </c>
      <c r="C99" s="370">
        <v>2</v>
      </c>
      <c r="D99" s="370">
        <v>41</v>
      </c>
      <c r="E99" s="370">
        <v>41</v>
      </c>
      <c r="F99" s="370">
        <v>41</v>
      </c>
      <c r="G99" s="370">
        <v>82</v>
      </c>
      <c r="H99" s="370">
        <v>1</v>
      </c>
      <c r="K99" s="323" t="s">
        <v>561</v>
      </c>
      <c r="L99" s="551">
        <v>278.49</v>
      </c>
      <c r="M99" s="5" t="s">
        <v>100</v>
      </c>
      <c r="N99" s="5" t="s">
        <v>24</v>
      </c>
      <c r="O99" s="19" t="s">
        <v>83</v>
      </c>
      <c r="P99" s="552" t="s">
        <v>110</v>
      </c>
      <c r="Q99" s="553">
        <v>122.61842668156014</v>
      </c>
      <c r="R99" s="319">
        <v>122.61842668156014</v>
      </c>
      <c r="S99" s="319">
        <v>122.61842668156014</v>
      </c>
      <c r="T99" s="319">
        <v>127.67032782562801</v>
      </c>
      <c r="U99" s="320">
        <v>129.58538274301242</v>
      </c>
    </row>
    <row r="100" spans="1:21" ht="30" hidden="1" x14ac:dyDescent="0.25">
      <c r="A100" s="370" t="s">
        <v>26</v>
      </c>
      <c r="B100" s="370">
        <v>345</v>
      </c>
      <c r="C100" s="370">
        <v>2</v>
      </c>
      <c r="D100" s="370">
        <v>41</v>
      </c>
      <c r="E100" s="370">
        <v>41</v>
      </c>
      <c r="F100" s="370">
        <v>41</v>
      </c>
      <c r="G100" s="370">
        <v>82</v>
      </c>
      <c r="H100" s="370">
        <v>1</v>
      </c>
      <c r="K100" s="323" t="s">
        <v>561</v>
      </c>
      <c r="L100" s="551">
        <v>278.49</v>
      </c>
      <c r="M100" s="5" t="s">
        <v>100</v>
      </c>
      <c r="N100" s="5" t="s">
        <v>24</v>
      </c>
      <c r="O100" s="19" t="s">
        <v>83</v>
      </c>
      <c r="P100" s="552" t="s">
        <v>111</v>
      </c>
      <c r="Q100" s="553">
        <v>122.61842668156014</v>
      </c>
      <c r="R100" s="319">
        <v>122.61842668156014</v>
      </c>
      <c r="S100" s="319">
        <v>122.61842668156014</v>
      </c>
      <c r="T100" s="319">
        <v>127.67032782562801</v>
      </c>
      <c r="U100" s="320">
        <v>129.58538274301242</v>
      </c>
    </row>
    <row r="101" spans="1:21" ht="30" hidden="1" x14ac:dyDescent="0.25">
      <c r="A101" s="370" t="s">
        <v>26</v>
      </c>
      <c r="B101" s="370">
        <v>440</v>
      </c>
      <c r="C101" s="370">
        <v>4</v>
      </c>
      <c r="D101" s="370">
        <v>41</v>
      </c>
      <c r="E101" s="370">
        <v>41</v>
      </c>
      <c r="F101" s="370">
        <v>41</v>
      </c>
      <c r="G101" s="370">
        <v>82</v>
      </c>
      <c r="H101" s="370">
        <v>1</v>
      </c>
      <c r="K101" s="323" t="s">
        <v>561</v>
      </c>
      <c r="L101" s="551">
        <v>278.49</v>
      </c>
      <c r="M101" s="5" t="s">
        <v>100</v>
      </c>
      <c r="N101" s="5" t="s">
        <v>24</v>
      </c>
      <c r="O101" s="19" t="s">
        <v>83</v>
      </c>
      <c r="P101" s="552" t="s">
        <v>134</v>
      </c>
      <c r="Q101" s="553">
        <v>122.61842668156014</v>
      </c>
      <c r="R101" s="319">
        <v>122.61842668156014</v>
      </c>
      <c r="S101" s="319">
        <v>122.61842668156014</v>
      </c>
      <c r="T101" s="319">
        <v>127.67032782562801</v>
      </c>
      <c r="U101" s="320">
        <v>129.58538274301242</v>
      </c>
    </row>
    <row r="102" spans="1:21" ht="30" hidden="1" x14ac:dyDescent="0.25">
      <c r="A102" s="370" t="s">
        <v>26</v>
      </c>
      <c r="B102" s="370">
        <v>500</v>
      </c>
      <c r="C102" s="370">
        <v>2</v>
      </c>
      <c r="D102" s="370">
        <v>41</v>
      </c>
      <c r="E102" s="370">
        <v>41</v>
      </c>
      <c r="F102" s="370">
        <v>41</v>
      </c>
      <c r="G102" s="370">
        <v>82</v>
      </c>
      <c r="H102" s="370">
        <v>1</v>
      </c>
      <c r="K102" s="323" t="s">
        <v>561</v>
      </c>
      <c r="L102" s="551">
        <v>278.49</v>
      </c>
      <c r="M102" s="5" t="s">
        <v>100</v>
      </c>
      <c r="N102" s="5" t="s">
        <v>24</v>
      </c>
      <c r="O102" s="19" t="s">
        <v>83</v>
      </c>
      <c r="P102" s="552" t="s">
        <v>135</v>
      </c>
      <c r="Q102" s="553">
        <v>122.61842668156014</v>
      </c>
      <c r="R102" s="319">
        <v>122.61842668156014</v>
      </c>
      <c r="S102" s="319">
        <v>122.61842668156014</v>
      </c>
      <c r="T102" s="319">
        <v>127.67032782562801</v>
      </c>
      <c r="U102" s="320">
        <v>129.58538274301242</v>
      </c>
    </row>
    <row r="103" spans="1:21" ht="30" hidden="1" x14ac:dyDescent="0.25">
      <c r="A103" s="370" t="s">
        <v>26</v>
      </c>
      <c r="B103" s="370">
        <v>750</v>
      </c>
      <c r="C103" s="370">
        <v>4</v>
      </c>
      <c r="D103" s="370">
        <v>41</v>
      </c>
      <c r="E103" s="370">
        <v>41</v>
      </c>
      <c r="F103" s="370">
        <v>41</v>
      </c>
      <c r="G103" s="370">
        <v>82</v>
      </c>
      <c r="H103" s="370">
        <v>1</v>
      </c>
      <c r="K103" s="323" t="s">
        <v>561</v>
      </c>
      <c r="L103" s="551">
        <v>278.49</v>
      </c>
      <c r="M103" s="5" t="s">
        <v>100</v>
      </c>
      <c r="N103" s="5" t="s">
        <v>24</v>
      </c>
      <c r="O103" s="19" t="s">
        <v>83</v>
      </c>
      <c r="P103" s="552" t="s">
        <v>136</v>
      </c>
      <c r="Q103" s="553">
        <v>122.61842668156014</v>
      </c>
      <c r="R103" s="319">
        <v>122.61842668156014</v>
      </c>
      <c r="S103" s="319">
        <v>122.61842668156014</v>
      </c>
      <c r="T103" s="319">
        <v>127.67032782562801</v>
      </c>
      <c r="U103" s="320">
        <v>129.58538274301242</v>
      </c>
    </row>
    <row r="104" spans="1:21" ht="30" hidden="1" x14ac:dyDescent="0.25">
      <c r="A104" s="370" t="s">
        <v>27</v>
      </c>
      <c r="B104" s="370">
        <v>230</v>
      </c>
      <c r="C104" s="370">
        <v>2</v>
      </c>
      <c r="D104" s="370">
        <v>38.659999999999997</v>
      </c>
      <c r="E104" s="370">
        <v>38.659999999999997</v>
      </c>
      <c r="F104" s="370">
        <v>38.659999999999997</v>
      </c>
      <c r="G104" s="370">
        <v>77.319999999999993</v>
      </c>
      <c r="H104" s="370">
        <v>2</v>
      </c>
      <c r="K104" s="323" t="s">
        <v>561</v>
      </c>
      <c r="L104" s="551">
        <v>278.49</v>
      </c>
      <c r="M104" s="5" t="s">
        <v>100</v>
      </c>
      <c r="N104" s="5" t="s">
        <v>24</v>
      </c>
      <c r="O104" s="19" t="s">
        <v>83</v>
      </c>
      <c r="P104" s="552" t="s">
        <v>137</v>
      </c>
      <c r="Q104" s="553">
        <v>122.61842668156014</v>
      </c>
      <c r="R104" s="319">
        <v>122.61842668156014</v>
      </c>
      <c r="S104" s="319">
        <v>122.61842668156014</v>
      </c>
      <c r="T104" s="319">
        <v>127.67032782562801</v>
      </c>
      <c r="U104" s="320">
        <v>129.58538274301242</v>
      </c>
    </row>
    <row r="105" spans="1:21" hidden="1" x14ac:dyDescent="0.25">
      <c r="A105" s="370" t="s">
        <v>27</v>
      </c>
      <c r="B105" s="370">
        <v>500</v>
      </c>
      <c r="C105" s="370">
        <v>4</v>
      </c>
      <c r="D105" s="370">
        <v>39.21</v>
      </c>
      <c r="E105" s="370">
        <v>39.21</v>
      </c>
      <c r="F105" s="370">
        <v>39.21</v>
      </c>
      <c r="G105" s="370">
        <v>78.42</v>
      </c>
      <c r="H105" s="370">
        <v>2</v>
      </c>
      <c r="K105" s="323" t="s">
        <v>557</v>
      </c>
      <c r="L105" s="551">
        <v>241.27</v>
      </c>
      <c r="M105" s="5" t="s">
        <v>97</v>
      </c>
      <c r="N105" s="5" t="s">
        <v>24</v>
      </c>
      <c r="O105" s="19" t="s">
        <v>141</v>
      </c>
      <c r="P105" s="552" t="s">
        <v>117</v>
      </c>
      <c r="Q105" s="553">
        <v>122.61842668156014</v>
      </c>
      <c r="R105" s="319">
        <v>122.61842668156014</v>
      </c>
      <c r="S105" s="319">
        <v>122.61842668156014</v>
      </c>
      <c r="T105" s="319">
        <v>127.67032782562801</v>
      </c>
      <c r="U105" s="320">
        <v>129.58538274301242</v>
      </c>
    </row>
    <row r="106" spans="1:21" hidden="1" x14ac:dyDescent="0.25">
      <c r="A106" s="370" t="s">
        <v>28</v>
      </c>
      <c r="B106" s="370">
        <v>69</v>
      </c>
      <c r="C106" s="370">
        <v>1</v>
      </c>
      <c r="D106" s="370">
        <v>8.76</v>
      </c>
      <c r="E106" s="370">
        <v>8.76</v>
      </c>
      <c r="F106" s="370">
        <v>8.76</v>
      </c>
      <c r="G106" s="370">
        <v>17.52</v>
      </c>
      <c r="H106" s="370">
        <v>3</v>
      </c>
      <c r="K106" s="323" t="s">
        <v>557</v>
      </c>
      <c r="L106" s="551">
        <v>241.27</v>
      </c>
      <c r="M106" s="5" t="s">
        <v>97</v>
      </c>
      <c r="N106" s="5" t="s">
        <v>25</v>
      </c>
      <c r="O106" s="19" t="s">
        <v>141</v>
      </c>
      <c r="P106" s="552" t="s">
        <v>117</v>
      </c>
      <c r="Q106" s="553">
        <v>122.61842668156014</v>
      </c>
      <c r="R106" s="319">
        <v>122.61842668156014</v>
      </c>
      <c r="S106" s="319">
        <v>122.61842668156014</v>
      </c>
      <c r="T106" s="319">
        <v>127.67032782562801</v>
      </c>
      <c r="U106" s="320">
        <v>129.58538274301242</v>
      </c>
    </row>
    <row r="107" spans="1:21" hidden="1" x14ac:dyDescent="0.25">
      <c r="A107" s="370" t="s">
        <v>28</v>
      </c>
      <c r="B107" s="370">
        <v>138</v>
      </c>
      <c r="C107" s="370">
        <v>1</v>
      </c>
      <c r="D107" s="370">
        <v>8.01</v>
      </c>
      <c r="E107" s="370">
        <v>8.01</v>
      </c>
      <c r="F107" s="370">
        <v>8.01</v>
      </c>
      <c r="G107" s="370">
        <v>16.02</v>
      </c>
      <c r="H107" s="370">
        <v>3</v>
      </c>
      <c r="K107" s="323" t="s">
        <v>562</v>
      </c>
      <c r="L107" s="551">
        <v>281.08</v>
      </c>
      <c r="M107" s="5" t="s">
        <v>24</v>
      </c>
      <c r="N107" s="5" t="s">
        <v>24</v>
      </c>
      <c r="O107" s="19" t="s">
        <v>53</v>
      </c>
      <c r="P107" s="552" t="s">
        <v>637</v>
      </c>
      <c r="Q107" s="553">
        <v>122.61842668156014</v>
      </c>
      <c r="R107" s="319">
        <v>122.61842668156014</v>
      </c>
      <c r="S107" s="319">
        <v>122.61842668156014</v>
      </c>
      <c r="T107" s="319">
        <v>127.67032782562801</v>
      </c>
      <c r="U107" s="320">
        <v>129.58538274301242</v>
      </c>
    </row>
    <row r="108" spans="1:21" hidden="1" x14ac:dyDescent="0.25">
      <c r="A108" s="370" t="s">
        <v>30</v>
      </c>
      <c r="B108" s="370">
        <v>230</v>
      </c>
      <c r="C108" s="370">
        <v>1</v>
      </c>
      <c r="D108" s="370">
        <v>13.22</v>
      </c>
      <c r="E108" s="370">
        <v>13.22</v>
      </c>
      <c r="F108" s="370">
        <v>13.22</v>
      </c>
      <c r="G108" s="370">
        <v>26.44</v>
      </c>
      <c r="H108" s="370">
        <v>5</v>
      </c>
      <c r="K108" s="323" t="s">
        <v>556</v>
      </c>
      <c r="L108" s="551">
        <v>281.07</v>
      </c>
      <c r="M108" s="5" t="s">
        <v>98</v>
      </c>
      <c r="N108" s="5" t="s">
        <v>24</v>
      </c>
      <c r="O108" s="19" t="s">
        <v>50</v>
      </c>
      <c r="P108" s="552" t="s">
        <v>640</v>
      </c>
      <c r="Q108" s="553">
        <v>122.61842668156014</v>
      </c>
      <c r="R108" s="319">
        <v>122.61842668156014</v>
      </c>
      <c r="S108" s="319">
        <v>122.61842668156014</v>
      </c>
      <c r="T108" s="319">
        <v>127.67032782562801</v>
      </c>
      <c r="U108" s="320">
        <v>129.58538274301242</v>
      </c>
    </row>
    <row r="109" spans="1:21" ht="30" hidden="1" x14ac:dyDescent="0.25">
      <c r="A109" s="370" t="s">
        <v>30</v>
      </c>
      <c r="B109" s="370">
        <v>345</v>
      </c>
      <c r="C109" s="370">
        <v>1</v>
      </c>
      <c r="D109" s="370">
        <v>13.83</v>
      </c>
      <c r="E109" s="370">
        <v>13.83</v>
      </c>
      <c r="F109" s="370">
        <v>13.83</v>
      </c>
      <c r="G109" s="370">
        <v>27.66</v>
      </c>
      <c r="H109" s="370">
        <v>5</v>
      </c>
      <c r="K109" s="323" t="s">
        <v>562</v>
      </c>
      <c r="L109" s="551">
        <v>281.07</v>
      </c>
      <c r="M109" s="5" t="s">
        <v>24</v>
      </c>
      <c r="N109" s="5" t="s">
        <v>24</v>
      </c>
      <c r="O109" s="19" t="s">
        <v>72</v>
      </c>
      <c r="P109" s="552" t="s">
        <v>637</v>
      </c>
      <c r="Q109" s="553">
        <v>122.61842668156014</v>
      </c>
      <c r="R109" s="319">
        <v>122.61842668156014</v>
      </c>
      <c r="S109" s="319">
        <v>122.61842668156014</v>
      </c>
      <c r="T109" s="319">
        <v>127.67032782562801</v>
      </c>
      <c r="U109" s="320">
        <v>129.58538274301242</v>
      </c>
    </row>
    <row r="110" spans="1:21" hidden="1" x14ac:dyDescent="0.25">
      <c r="A110" s="370" t="s">
        <v>30</v>
      </c>
      <c r="B110" s="370">
        <v>440</v>
      </c>
      <c r="C110" s="370">
        <v>4</v>
      </c>
      <c r="D110" s="370">
        <v>41</v>
      </c>
      <c r="E110" s="370">
        <v>41</v>
      </c>
      <c r="F110" s="370">
        <v>41</v>
      </c>
      <c r="G110" s="370">
        <v>82</v>
      </c>
      <c r="H110" s="370">
        <v>5</v>
      </c>
      <c r="K110" s="323" t="s">
        <v>563</v>
      </c>
      <c r="L110" s="551">
        <v>283.67</v>
      </c>
      <c r="M110" s="5" t="s">
        <v>98</v>
      </c>
      <c r="N110" s="5" t="s">
        <v>24</v>
      </c>
      <c r="O110" s="19" t="s">
        <v>142</v>
      </c>
      <c r="P110" s="552" t="s">
        <v>639</v>
      </c>
      <c r="Q110" s="553">
        <v>122.61842668156014</v>
      </c>
      <c r="R110" s="319">
        <v>122.61842668156014</v>
      </c>
      <c r="S110" s="319">
        <v>122.61842668156014</v>
      </c>
      <c r="T110" s="319">
        <v>127.67032782562801</v>
      </c>
      <c r="U110" s="320">
        <v>129.58538274301242</v>
      </c>
    </row>
    <row r="111" spans="1:21" hidden="1" x14ac:dyDescent="0.25">
      <c r="A111" s="370" t="s">
        <v>30</v>
      </c>
      <c r="B111" s="370">
        <v>500</v>
      </c>
      <c r="C111" s="370">
        <v>1</v>
      </c>
      <c r="D111" s="370">
        <v>14.95</v>
      </c>
      <c r="E111" s="370">
        <v>14.95</v>
      </c>
      <c r="F111" s="370">
        <v>14.95</v>
      </c>
      <c r="G111" s="370">
        <v>29.9</v>
      </c>
      <c r="H111" s="370">
        <v>5</v>
      </c>
      <c r="K111" s="323" t="s">
        <v>548</v>
      </c>
      <c r="L111" s="551">
        <v>170.55</v>
      </c>
      <c r="M111" s="5" t="s">
        <v>97</v>
      </c>
      <c r="N111" s="5" t="s">
        <v>24</v>
      </c>
      <c r="O111" s="19" t="s">
        <v>74</v>
      </c>
      <c r="P111" s="552" t="s">
        <v>135</v>
      </c>
      <c r="Q111" s="553">
        <v>52.375585111123549</v>
      </c>
      <c r="R111" s="319">
        <v>52.375585111123549</v>
      </c>
      <c r="S111" s="319">
        <v>52.375585111123549</v>
      </c>
      <c r="T111" s="319">
        <v>54.533468599803953</v>
      </c>
      <c r="U111" s="320">
        <v>55.35147062880101</v>
      </c>
    </row>
    <row r="112" spans="1:21" hidden="1" x14ac:dyDescent="0.25">
      <c r="A112" s="370" t="s">
        <v>30</v>
      </c>
      <c r="B112" s="370">
        <v>750</v>
      </c>
      <c r="C112" s="370">
        <v>1</v>
      </c>
      <c r="D112" s="370">
        <v>15.59</v>
      </c>
      <c r="E112" s="370">
        <v>15.59</v>
      </c>
      <c r="F112" s="370">
        <v>15.59</v>
      </c>
      <c r="G112" s="370">
        <v>31.18</v>
      </c>
      <c r="H112" s="370">
        <v>5</v>
      </c>
      <c r="K112" s="323" t="s">
        <v>548</v>
      </c>
      <c r="L112" s="551">
        <v>170.55</v>
      </c>
      <c r="M112" s="5" t="s">
        <v>97</v>
      </c>
      <c r="N112" s="5" t="s">
        <v>25</v>
      </c>
      <c r="O112" s="19" t="s">
        <v>74</v>
      </c>
      <c r="P112" s="552" t="s">
        <v>135</v>
      </c>
      <c r="Q112" s="553">
        <v>52.375585111123549</v>
      </c>
      <c r="R112" s="319">
        <v>52.375585111123549</v>
      </c>
      <c r="S112" s="319">
        <v>52.375585111123549</v>
      </c>
      <c r="T112" s="319">
        <v>54.533468599803953</v>
      </c>
      <c r="U112" s="320">
        <v>55.35147062880101</v>
      </c>
    </row>
    <row r="113" spans="1:21" hidden="1" x14ac:dyDescent="0.25">
      <c r="A113" s="370" t="s">
        <v>30</v>
      </c>
      <c r="B113" s="370">
        <v>230</v>
      </c>
      <c r="C113" s="370">
        <v>2</v>
      </c>
      <c r="D113" s="370">
        <v>41</v>
      </c>
      <c r="E113" s="370">
        <v>41</v>
      </c>
      <c r="F113" s="370">
        <v>41</v>
      </c>
      <c r="G113" s="370">
        <v>82</v>
      </c>
      <c r="H113" s="370">
        <v>5</v>
      </c>
      <c r="K113" s="323" t="s">
        <v>564</v>
      </c>
      <c r="L113" s="551">
        <v>228</v>
      </c>
      <c r="M113" s="5" t="s">
        <v>99</v>
      </c>
      <c r="N113" s="5" t="s">
        <v>24</v>
      </c>
      <c r="O113" s="19" t="s">
        <v>76</v>
      </c>
      <c r="P113" s="552" t="s">
        <v>127</v>
      </c>
      <c r="Q113" s="553">
        <v>30.044284537746506</v>
      </c>
      <c r="R113" s="319">
        <v>30.044284537746506</v>
      </c>
      <c r="S113" s="319">
        <v>30.044284537746506</v>
      </c>
      <c r="T113" s="319">
        <v>31.282114442570819</v>
      </c>
      <c r="U113" s="320">
        <v>31.751346159209373</v>
      </c>
    </row>
    <row r="114" spans="1:21" hidden="1" x14ac:dyDescent="0.25">
      <c r="A114" s="370" t="s">
        <v>30</v>
      </c>
      <c r="B114" s="370">
        <v>345</v>
      </c>
      <c r="C114" s="370">
        <v>2</v>
      </c>
      <c r="D114" s="370">
        <v>41</v>
      </c>
      <c r="E114" s="370">
        <v>41</v>
      </c>
      <c r="F114" s="370">
        <v>41</v>
      </c>
      <c r="G114" s="370">
        <v>82</v>
      </c>
      <c r="H114" s="370">
        <v>5</v>
      </c>
      <c r="K114" s="323" t="s">
        <v>538</v>
      </c>
      <c r="L114" s="551">
        <v>147.1</v>
      </c>
      <c r="M114" s="5" t="s">
        <v>99</v>
      </c>
      <c r="N114" s="5" t="s">
        <v>24</v>
      </c>
      <c r="O114" s="19" t="s">
        <v>80</v>
      </c>
      <c r="P114" s="552" t="s">
        <v>130</v>
      </c>
      <c r="Q114" s="553">
        <v>177.79671868826222</v>
      </c>
      <c r="R114" s="319">
        <v>177.79671868826222</v>
      </c>
      <c r="S114" s="319">
        <v>177.79671868826222</v>
      </c>
      <c r="T114" s="319">
        <v>185.12197534716063</v>
      </c>
      <c r="U114" s="320">
        <v>187.898804977368</v>
      </c>
    </row>
    <row r="115" spans="1:21" hidden="1" x14ac:dyDescent="0.25">
      <c r="A115" s="370" t="s">
        <v>30</v>
      </c>
      <c r="B115" s="370">
        <v>500</v>
      </c>
      <c r="C115" s="370">
        <v>2</v>
      </c>
      <c r="D115" s="370">
        <v>41</v>
      </c>
      <c r="E115" s="370">
        <v>41</v>
      </c>
      <c r="F115" s="370">
        <v>41</v>
      </c>
      <c r="G115" s="370">
        <v>82</v>
      </c>
      <c r="H115" s="370">
        <v>5</v>
      </c>
      <c r="K115" s="323" t="s">
        <v>550</v>
      </c>
      <c r="L115" s="551">
        <v>201.34</v>
      </c>
      <c r="M115" s="5" t="s">
        <v>97</v>
      </c>
      <c r="N115" s="5" t="s">
        <v>24</v>
      </c>
      <c r="O115" s="19" t="s">
        <v>68</v>
      </c>
      <c r="P115" s="552" t="s">
        <v>124</v>
      </c>
      <c r="Q115" s="553">
        <v>104.22566267932611</v>
      </c>
      <c r="R115" s="319">
        <v>104.22566267932611</v>
      </c>
      <c r="S115" s="319">
        <v>104.22566267932611</v>
      </c>
      <c r="T115" s="319">
        <v>108.51977865178378</v>
      </c>
      <c r="U115" s="320">
        <v>110.14757533156053</v>
      </c>
    </row>
    <row r="116" spans="1:21" hidden="1" x14ac:dyDescent="0.25">
      <c r="A116" s="370" t="s">
        <v>30</v>
      </c>
      <c r="B116" s="370">
        <v>750</v>
      </c>
      <c r="C116" s="370">
        <v>4</v>
      </c>
      <c r="D116" s="370">
        <v>41</v>
      </c>
      <c r="E116" s="370">
        <v>41</v>
      </c>
      <c r="F116" s="370">
        <v>41</v>
      </c>
      <c r="G116" s="370">
        <v>82</v>
      </c>
      <c r="H116" s="370">
        <v>5</v>
      </c>
      <c r="K116" s="323" t="s">
        <v>550</v>
      </c>
      <c r="L116" s="551">
        <v>201.34</v>
      </c>
      <c r="M116" s="5" t="s">
        <v>97</v>
      </c>
      <c r="N116" s="5" t="s">
        <v>25</v>
      </c>
      <c r="O116" s="19" t="s">
        <v>68</v>
      </c>
      <c r="P116" s="552" t="s">
        <v>124</v>
      </c>
      <c r="Q116" s="553">
        <v>104.22566267932611</v>
      </c>
      <c r="R116" s="319">
        <v>104.22566267932611</v>
      </c>
      <c r="S116" s="319">
        <v>104.22566267932611</v>
      </c>
      <c r="T116" s="319">
        <v>108.51977865178378</v>
      </c>
      <c r="U116" s="320">
        <v>110.14757533156053</v>
      </c>
    </row>
    <row r="117" spans="1:21" hidden="1" x14ac:dyDescent="0.25">
      <c r="A117" s="370" t="s">
        <v>31</v>
      </c>
      <c r="B117" s="370">
        <v>230</v>
      </c>
      <c r="C117" s="370">
        <v>2</v>
      </c>
      <c r="D117" s="370">
        <v>23.81</v>
      </c>
      <c r="E117" s="370">
        <v>23.81</v>
      </c>
      <c r="F117" s="370">
        <v>23.81</v>
      </c>
      <c r="G117" s="370">
        <v>23.81</v>
      </c>
      <c r="H117" s="370">
        <v>6</v>
      </c>
      <c r="K117" s="323" t="s">
        <v>565</v>
      </c>
      <c r="L117" s="551">
        <v>181.6</v>
      </c>
      <c r="M117" s="5" t="s">
        <v>99</v>
      </c>
      <c r="N117" s="5" t="s">
        <v>24</v>
      </c>
      <c r="O117" s="19" t="s">
        <v>76</v>
      </c>
      <c r="P117" s="552" t="s">
        <v>125</v>
      </c>
      <c r="Q117" s="553">
        <v>28.565857217765174</v>
      </c>
      <c r="R117" s="319">
        <v>28.565857217765174</v>
      </c>
      <c r="S117" s="319">
        <v>28.565857217765174</v>
      </c>
      <c r="T117" s="319">
        <v>29.742775652173773</v>
      </c>
      <c r="U117" s="320">
        <v>30.188917286956375</v>
      </c>
    </row>
    <row r="118" spans="1:21" hidden="1" x14ac:dyDescent="0.25">
      <c r="A118" s="370" t="s">
        <v>31</v>
      </c>
      <c r="B118" s="370">
        <v>500</v>
      </c>
      <c r="C118" s="370">
        <v>2</v>
      </c>
      <c r="D118" s="370">
        <v>24.15</v>
      </c>
      <c r="E118" s="370">
        <v>24.15</v>
      </c>
      <c r="F118" s="370">
        <v>24.15</v>
      </c>
      <c r="G118" s="370">
        <v>24.15</v>
      </c>
      <c r="H118" s="370">
        <v>6</v>
      </c>
      <c r="K118" s="323" t="s">
        <v>563</v>
      </c>
      <c r="L118" s="551">
        <v>303.18</v>
      </c>
      <c r="M118" s="5" t="s">
        <v>98</v>
      </c>
      <c r="N118" s="5" t="s">
        <v>24</v>
      </c>
      <c r="O118" s="19" t="s">
        <v>142</v>
      </c>
      <c r="P118" s="552" t="s">
        <v>640</v>
      </c>
      <c r="Q118" s="553">
        <v>122.61842668156014</v>
      </c>
      <c r="R118" s="319">
        <v>122.61842668156014</v>
      </c>
      <c r="S118" s="319">
        <v>122.61842668156014</v>
      </c>
      <c r="T118" s="319">
        <v>127.67032782562801</v>
      </c>
      <c r="U118" s="320">
        <v>129.58538274301242</v>
      </c>
    </row>
    <row r="119" spans="1:21" ht="30" hidden="1" x14ac:dyDescent="0.25">
      <c r="A119" s="370" t="s">
        <v>32</v>
      </c>
      <c r="B119" s="370">
        <v>230</v>
      </c>
      <c r="C119" s="370">
        <v>2</v>
      </c>
      <c r="D119" s="370">
        <v>23.81</v>
      </c>
      <c r="E119" s="370">
        <v>23.81</v>
      </c>
      <c r="F119" s="370">
        <v>23.81</v>
      </c>
      <c r="G119" s="370">
        <v>23.81</v>
      </c>
      <c r="H119" s="370">
        <v>7</v>
      </c>
      <c r="K119" s="323" t="s">
        <v>566</v>
      </c>
      <c r="L119" s="551">
        <v>303.18</v>
      </c>
      <c r="M119" s="5" t="s">
        <v>24</v>
      </c>
      <c r="N119" s="5" t="s">
        <v>24</v>
      </c>
      <c r="O119" s="19" t="s">
        <v>143</v>
      </c>
      <c r="P119" s="552" t="s">
        <v>637</v>
      </c>
      <c r="Q119" s="553">
        <v>122.61842668156014</v>
      </c>
      <c r="R119" s="319">
        <v>122.61842668156014</v>
      </c>
      <c r="S119" s="319">
        <v>122.61842668156014</v>
      </c>
      <c r="T119" s="319">
        <v>127.67032782562801</v>
      </c>
      <c r="U119" s="320">
        <v>129.58538274301242</v>
      </c>
    </row>
    <row r="120" spans="1:21" ht="30" hidden="1" x14ac:dyDescent="0.25">
      <c r="A120" s="370" t="s">
        <v>32</v>
      </c>
      <c r="B120" s="370">
        <v>500</v>
      </c>
      <c r="C120" s="370">
        <v>2</v>
      </c>
      <c r="D120" s="370">
        <v>24.15</v>
      </c>
      <c r="E120" s="370">
        <v>24.15</v>
      </c>
      <c r="F120" s="370">
        <v>24.15</v>
      </c>
      <c r="G120" s="370">
        <v>24.15</v>
      </c>
      <c r="H120" s="370">
        <v>7</v>
      </c>
      <c r="K120" s="323" t="s">
        <v>566</v>
      </c>
      <c r="L120" s="551">
        <v>303.52999999999997</v>
      </c>
      <c r="M120" s="5" t="s">
        <v>100</v>
      </c>
      <c r="N120" s="5" t="s">
        <v>24</v>
      </c>
      <c r="O120" s="19" t="s">
        <v>83</v>
      </c>
      <c r="P120" s="552" t="s">
        <v>110</v>
      </c>
      <c r="Q120" s="553">
        <v>122.61842668156014</v>
      </c>
      <c r="R120" s="319">
        <v>122.61842668156014</v>
      </c>
      <c r="S120" s="319">
        <v>122.61842668156014</v>
      </c>
      <c r="T120" s="319">
        <v>127.67032782562801</v>
      </c>
      <c r="U120" s="320">
        <v>129.58538274301242</v>
      </c>
    </row>
    <row r="121" spans="1:21" ht="30" hidden="1" x14ac:dyDescent="0.25">
      <c r="A121" s="370" t="s">
        <v>33</v>
      </c>
      <c r="B121" s="370">
        <v>230</v>
      </c>
      <c r="C121" s="370">
        <v>1</v>
      </c>
      <c r="D121" s="370">
        <v>7.66</v>
      </c>
      <c r="E121" s="370">
        <v>7.66</v>
      </c>
      <c r="F121" s="370">
        <v>7.66</v>
      </c>
      <c r="G121" s="370">
        <v>15.32</v>
      </c>
      <c r="H121" s="370">
        <v>8</v>
      </c>
      <c r="K121" s="323" t="s">
        <v>566</v>
      </c>
      <c r="L121" s="551">
        <v>303.52999999999997</v>
      </c>
      <c r="M121" s="5" t="s">
        <v>100</v>
      </c>
      <c r="N121" s="5" t="s">
        <v>24</v>
      </c>
      <c r="O121" s="19" t="s">
        <v>83</v>
      </c>
      <c r="P121" s="552" t="s">
        <v>111</v>
      </c>
      <c r="Q121" s="553">
        <v>122.61842668156014</v>
      </c>
      <c r="R121" s="319">
        <v>122.61842668156014</v>
      </c>
      <c r="S121" s="319">
        <v>122.61842668156014</v>
      </c>
      <c r="T121" s="319">
        <v>127.67032782562801</v>
      </c>
      <c r="U121" s="320">
        <v>129.58538274301242</v>
      </c>
    </row>
    <row r="122" spans="1:21" ht="30" hidden="1" x14ac:dyDescent="0.25">
      <c r="A122" s="370" t="s">
        <v>35</v>
      </c>
      <c r="B122" s="370">
        <v>69</v>
      </c>
      <c r="C122" s="370">
        <v>1</v>
      </c>
      <c r="D122" s="370">
        <v>27.541</v>
      </c>
      <c r="E122" s="370">
        <v>27.541</v>
      </c>
      <c r="F122" s="370">
        <v>27.541</v>
      </c>
      <c r="G122" s="370">
        <v>55.081493776000002</v>
      </c>
      <c r="H122" s="370">
        <v>10</v>
      </c>
      <c r="K122" s="323" t="s">
        <v>566</v>
      </c>
      <c r="L122" s="551">
        <v>303.18</v>
      </c>
      <c r="M122" s="5" t="s">
        <v>100</v>
      </c>
      <c r="N122" s="5" t="s">
        <v>24</v>
      </c>
      <c r="O122" s="19" t="s">
        <v>83</v>
      </c>
      <c r="P122" s="552" t="s">
        <v>134</v>
      </c>
      <c r="Q122" s="553">
        <v>122.61842668156014</v>
      </c>
      <c r="R122" s="319">
        <v>122.61842668156014</v>
      </c>
      <c r="S122" s="319">
        <v>122.61842668156014</v>
      </c>
      <c r="T122" s="319">
        <v>127.67032782562801</v>
      </c>
      <c r="U122" s="320">
        <v>129.58538274301242</v>
      </c>
    </row>
    <row r="123" spans="1:21" ht="30" hidden="1" x14ac:dyDescent="0.25">
      <c r="A123" s="370" t="s">
        <v>35</v>
      </c>
      <c r="B123" s="370">
        <v>138</v>
      </c>
      <c r="C123" s="370">
        <v>1</v>
      </c>
      <c r="D123" s="370">
        <v>21.638000000000002</v>
      </c>
      <c r="E123" s="370">
        <v>21.638000000000002</v>
      </c>
      <c r="F123" s="370">
        <v>21.638000000000002</v>
      </c>
      <c r="G123" s="370">
        <v>43.275801418</v>
      </c>
      <c r="H123" s="370">
        <v>10</v>
      </c>
      <c r="K123" s="323" t="s">
        <v>566</v>
      </c>
      <c r="L123" s="551">
        <v>303.18</v>
      </c>
      <c r="M123" s="5" t="s">
        <v>100</v>
      </c>
      <c r="N123" s="5" t="s">
        <v>24</v>
      </c>
      <c r="O123" s="19" t="s">
        <v>83</v>
      </c>
      <c r="P123" s="552" t="s">
        <v>135</v>
      </c>
      <c r="Q123" s="553">
        <v>122.61842668156014</v>
      </c>
      <c r="R123" s="319">
        <v>122.61842668156014</v>
      </c>
      <c r="S123" s="319">
        <v>122.61842668156014</v>
      </c>
      <c r="T123" s="319">
        <v>127.67032782562801</v>
      </c>
      <c r="U123" s="320">
        <v>129.58538274301242</v>
      </c>
    </row>
    <row r="124" spans="1:21" ht="30" hidden="1" x14ac:dyDescent="0.25">
      <c r="A124" s="370" t="s">
        <v>35</v>
      </c>
      <c r="B124" s="370">
        <v>230</v>
      </c>
      <c r="C124" s="370">
        <v>1</v>
      </c>
      <c r="D124" s="370">
        <v>17.123999999999999</v>
      </c>
      <c r="E124" s="370">
        <v>17.123999999999999</v>
      </c>
      <c r="F124" s="370">
        <v>17.123999999999999</v>
      </c>
      <c r="G124" s="370">
        <v>34.247658979999997</v>
      </c>
      <c r="H124" s="370">
        <v>10</v>
      </c>
      <c r="K124" s="323" t="s">
        <v>566</v>
      </c>
      <c r="L124" s="551">
        <v>303.18</v>
      </c>
      <c r="M124" s="5" t="s">
        <v>100</v>
      </c>
      <c r="N124" s="5" t="s">
        <v>24</v>
      </c>
      <c r="O124" s="19" t="s">
        <v>83</v>
      </c>
      <c r="P124" s="552" t="s">
        <v>136</v>
      </c>
      <c r="Q124" s="553">
        <v>122.61842668156014</v>
      </c>
      <c r="R124" s="319">
        <v>122.61842668156014</v>
      </c>
      <c r="S124" s="319">
        <v>122.61842668156014</v>
      </c>
      <c r="T124" s="319">
        <v>127.67032782562801</v>
      </c>
      <c r="U124" s="320">
        <v>129.58538274301242</v>
      </c>
    </row>
    <row r="125" spans="1:21" ht="30" hidden="1" x14ac:dyDescent="0.25">
      <c r="A125" s="370" t="s">
        <v>26</v>
      </c>
      <c r="B125" s="370">
        <v>600</v>
      </c>
      <c r="C125" s="370">
        <v>4</v>
      </c>
      <c r="D125" s="370">
        <v>25.57</v>
      </c>
      <c r="E125" s="370">
        <v>25.57</v>
      </c>
      <c r="F125" s="370">
        <v>25.57</v>
      </c>
      <c r="G125" s="370">
        <v>51.14</v>
      </c>
      <c r="H125" s="370">
        <v>1</v>
      </c>
      <c r="K125" s="323" t="s">
        <v>566</v>
      </c>
      <c r="L125" s="551">
        <v>303.18</v>
      </c>
      <c r="M125" s="5" t="s">
        <v>100</v>
      </c>
      <c r="N125" s="5" t="s">
        <v>24</v>
      </c>
      <c r="O125" s="19" t="s">
        <v>83</v>
      </c>
      <c r="P125" s="552" t="s">
        <v>137</v>
      </c>
      <c r="Q125" s="553">
        <v>122.61842668156014</v>
      </c>
      <c r="R125" s="319">
        <v>122.61842668156014</v>
      </c>
      <c r="S125" s="319">
        <v>122.61842668156014</v>
      </c>
      <c r="T125" s="319">
        <v>127.67032782562801</v>
      </c>
      <c r="U125" s="320">
        <v>129.58538274301242</v>
      </c>
    </row>
    <row r="126" spans="1:21" hidden="1" x14ac:dyDescent="0.25">
      <c r="A126" s="370" t="s">
        <v>27</v>
      </c>
      <c r="B126" s="370">
        <v>600</v>
      </c>
      <c r="C126" s="370">
        <v>4</v>
      </c>
      <c r="D126" s="370">
        <v>25.57</v>
      </c>
      <c r="E126" s="370">
        <v>25.57</v>
      </c>
      <c r="F126" s="370">
        <v>25.57</v>
      </c>
      <c r="G126" s="370">
        <v>51.14</v>
      </c>
      <c r="H126" s="370">
        <v>2</v>
      </c>
      <c r="K126" s="323" t="s">
        <v>565</v>
      </c>
      <c r="L126" s="551">
        <v>228</v>
      </c>
      <c r="M126" s="5" t="s">
        <v>99</v>
      </c>
      <c r="N126" s="5" t="s">
        <v>24</v>
      </c>
      <c r="O126" s="19" t="s">
        <v>76</v>
      </c>
      <c r="P126" s="552" t="s">
        <v>125</v>
      </c>
      <c r="Q126" s="553">
        <v>28.565857217765174</v>
      </c>
      <c r="R126" s="319">
        <v>28.565857217765174</v>
      </c>
      <c r="S126" s="319">
        <v>28.565857217765174</v>
      </c>
      <c r="T126" s="319">
        <v>29.742775652173773</v>
      </c>
      <c r="U126" s="320">
        <v>30.188917286956375</v>
      </c>
    </row>
    <row r="127" spans="1:21" hidden="1" x14ac:dyDescent="0.25">
      <c r="A127" s="370" t="s">
        <v>28</v>
      </c>
      <c r="B127" s="370">
        <v>600</v>
      </c>
      <c r="C127" s="370">
        <v>4</v>
      </c>
      <c r="D127" s="370">
        <v>25.57</v>
      </c>
      <c r="E127" s="370">
        <v>25.57</v>
      </c>
      <c r="F127" s="370">
        <v>25.57</v>
      </c>
      <c r="G127" s="370">
        <v>51.14</v>
      </c>
      <c r="H127" s="370">
        <v>3</v>
      </c>
      <c r="K127" s="323" t="s">
        <v>567</v>
      </c>
      <c r="L127" s="551">
        <v>322.24</v>
      </c>
      <c r="M127" s="5" t="s">
        <v>24</v>
      </c>
      <c r="N127" s="5" t="s">
        <v>24</v>
      </c>
      <c r="O127" s="19" t="s">
        <v>144</v>
      </c>
      <c r="P127" s="552" t="s">
        <v>637</v>
      </c>
      <c r="Q127" s="553">
        <v>177.79671868826222</v>
      </c>
      <c r="R127" s="319">
        <v>177.79671868826222</v>
      </c>
      <c r="S127" s="319">
        <v>177.79671868826222</v>
      </c>
      <c r="T127" s="319">
        <v>185.12197534716063</v>
      </c>
      <c r="U127" s="320">
        <v>187.898804977368</v>
      </c>
    </row>
    <row r="128" spans="1:21" hidden="1" x14ac:dyDescent="0.25">
      <c r="A128" s="370" t="s">
        <v>29</v>
      </c>
      <c r="B128" s="370">
        <v>600</v>
      </c>
      <c r="C128" s="370">
        <v>4</v>
      </c>
      <c r="D128" s="370">
        <v>25.57</v>
      </c>
      <c r="E128" s="370">
        <v>25.57</v>
      </c>
      <c r="F128" s="370">
        <v>25.57</v>
      </c>
      <c r="G128" s="370">
        <v>51.14</v>
      </c>
      <c r="H128" s="370">
        <v>4</v>
      </c>
      <c r="K128" s="323" t="s">
        <v>562</v>
      </c>
      <c r="L128" s="551">
        <v>282.58999999999997</v>
      </c>
      <c r="M128" s="5" t="s">
        <v>97</v>
      </c>
      <c r="N128" s="5" t="s">
        <v>24</v>
      </c>
      <c r="O128" s="19" t="s">
        <v>145</v>
      </c>
      <c r="P128" s="552" t="s">
        <v>117</v>
      </c>
      <c r="Q128" s="553">
        <v>122.61842668156014</v>
      </c>
      <c r="R128" s="319">
        <v>122.61842668156014</v>
      </c>
      <c r="S128" s="319">
        <v>122.61842668156014</v>
      </c>
      <c r="T128" s="319">
        <v>127.67032782562801</v>
      </c>
      <c r="U128" s="320">
        <v>129.58538274301242</v>
      </c>
    </row>
    <row r="129" spans="1:21" hidden="1" x14ac:dyDescent="0.25">
      <c r="A129" s="370" t="s">
        <v>30</v>
      </c>
      <c r="B129" s="370">
        <v>600</v>
      </c>
      <c r="C129" s="370">
        <v>4</v>
      </c>
      <c r="D129" s="370">
        <v>25.57</v>
      </c>
      <c r="E129" s="370">
        <v>25.57</v>
      </c>
      <c r="F129" s="370">
        <v>25.57</v>
      </c>
      <c r="G129" s="370">
        <v>51.14</v>
      </c>
      <c r="H129" s="370">
        <v>5</v>
      </c>
      <c r="K129" s="323" t="s">
        <v>562</v>
      </c>
      <c r="L129" s="551">
        <v>282.58999999999997</v>
      </c>
      <c r="M129" s="5" t="s">
        <v>97</v>
      </c>
      <c r="N129" s="5" t="s">
        <v>25</v>
      </c>
      <c r="O129" s="19" t="s">
        <v>145</v>
      </c>
      <c r="P129" s="552" t="s">
        <v>117</v>
      </c>
      <c r="Q129" s="553">
        <v>122.61842668156014</v>
      </c>
      <c r="R129" s="319">
        <v>122.61842668156014</v>
      </c>
      <c r="S129" s="319">
        <v>122.61842668156014</v>
      </c>
      <c r="T129" s="319">
        <v>127.67032782562801</v>
      </c>
      <c r="U129" s="320">
        <v>129.58538274301242</v>
      </c>
    </row>
    <row r="130" spans="1:21" hidden="1" x14ac:dyDescent="0.25">
      <c r="A130" s="370" t="s">
        <v>31</v>
      </c>
      <c r="B130" s="370">
        <v>600</v>
      </c>
      <c r="C130" s="370">
        <v>4</v>
      </c>
      <c r="D130" s="370">
        <v>25.57</v>
      </c>
      <c r="E130" s="370">
        <v>25.57</v>
      </c>
      <c r="F130" s="370">
        <v>25.57</v>
      </c>
      <c r="G130" s="370">
        <v>51.14</v>
      </c>
      <c r="H130" s="370">
        <v>6</v>
      </c>
      <c r="K130" s="323" t="s">
        <v>568</v>
      </c>
      <c r="L130" s="551">
        <v>228</v>
      </c>
      <c r="M130" s="5" t="s">
        <v>99</v>
      </c>
      <c r="N130" s="5" t="s">
        <v>24</v>
      </c>
      <c r="O130" s="19" t="s">
        <v>76</v>
      </c>
      <c r="P130" s="552" t="s">
        <v>127</v>
      </c>
      <c r="Q130" s="553">
        <v>52.375585111123549</v>
      </c>
      <c r="R130" s="319">
        <v>52.375585111123549</v>
      </c>
      <c r="S130" s="319">
        <v>52.375585111123549</v>
      </c>
      <c r="T130" s="319">
        <v>54.533468599803953</v>
      </c>
      <c r="U130" s="320">
        <v>55.35147062880101</v>
      </c>
    </row>
    <row r="131" spans="1:21" ht="30" hidden="1" x14ac:dyDescent="0.25">
      <c r="A131" s="370" t="s">
        <v>32</v>
      </c>
      <c r="B131" s="370">
        <v>600</v>
      </c>
      <c r="C131" s="370">
        <v>4</v>
      </c>
      <c r="D131" s="370">
        <v>25.57</v>
      </c>
      <c r="E131" s="370">
        <v>25.57</v>
      </c>
      <c r="F131" s="370">
        <v>25.57</v>
      </c>
      <c r="G131" s="370">
        <v>51.14</v>
      </c>
      <c r="H131" s="370">
        <v>7</v>
      </c>
      <c r="K131" s="323" t="s">
        <v>569</v>
      </c>
      <c r="L131" s="551">
        <v>330.03</v>
      </c>
      <c r="M131" s="5" t="s">
        <v>100</v>
      </c>
      <c r="N131" s="5" t="s">
        <v>24</v>
      </c>
      <c r="O131" s="19" t="s">
        <v>83</v>
      </c>
      <c r="P131" s="552" t="s">
        <v>134</v>
      </c>
      <c r="Q131" s="553">
        <v>177.79671868826222</v>
      </c>
      <c r="R131" s="319">
        <v>177.79671868826222</v>
      </c>
      <c r="S131" s="319">
        <v>177.79671868826222</v>
      </c>
      <c r="T131" s="319">
        <v>185.12197534716063</v>
      </c>
      <c r="U131" s="320">
        <v>187.898804977368</v>
      </c>
    </row>
    <row r="132" spans="1:21" ht="30" hidden="1" x14ac:dyDescent="0.25">
      <c r="A132" s="370" t="s">
        <v>33</v>
      </c>
      <c r="B132" s="370">
        <v>600</v>
      </c>
      <c r="C132" s="370">
        <v>4</v>
      </c>
      <c r="D132" s="370">
        <v>25.57</v>
      </c>
      <c r="E132" s="370">
        <v>25.57</v>
      </c>
      <c r="F132" s="370">
        <v>25.57</v>
      </c>
      <c r="G132" s="370">
        <v>51.14</v>
      </c>
      <c r="H132" s="370">
        <v>8</v>
      </c>
      <c r="K132" s="323" t="s">
        <v>569</v>
      </c>
      <c r="L132" s="551">
        <v>330.03</v>
      </c>
      <c r="M132" s="5" t="s">
        <v>100</v>
      </c>
      <c r="N132" s="5" t="s">
        <v>24</v>
      </c>
      <c r="O132" s="19" t="s">
        <v>83</v>
      </c>
      <c r="P132" s="552" t="s">
        <v>135</v>
      </c>
      <c r="Q132" s="553">
        <v>177.79671868826222</v>
      </c>
      <c r="R132" s="319">
        <v>177.79671868826222</v>
      </c>
      <c r="S132" s="319">
        <v>177.79671868826222</v>
      </c>
      <c r="T132" s="319">
        <v>185.12197534716063</v>
      </c>
      <c r="U132" s="320">
        <v>187.898804977368</v>
      </c>
    </row>
    <row r="133" spans="1:21" ht="30" hidden="1" x14ac:dyDescent="0.25">
      <c r="A133" s="370" t="s">
        <v>34</v>
      </c>
      <c r="B133" s="370">
        <v>600</v>
      </c>
      <c r="C133" s="370">
        <v>4</v>
      </c>
      <c r="D133" s="370">
        <v>25.57</v>
      </c>
      <c r="E133" s="370">
        <v>25.57</v>
      </c>
      <c r="F133" s="370">
        <v>25.57</v>
      </c>
      <c r="G133" s="370">
        <v>51.14</v>
      </c>
      <c r="H133" s="370">
        <v>9</v>
      </c>
      <c r="K133" s="323" t="s">
        <v>569</v>
      </c>
      <c r="L133" s="551">
        <v>330.03</v>
      </c>
      <c r="M133" s="5" t="s">
        <v>100</v>
      </c>
      <c r="N133" s="5" t="s">
        <v>24</v>
      </c>
      <c r="O133" s="19" t="s">
        <v>83</v>
      </c>
      <c r="P133" s="552" t="s">
        <v>136</v>
      </c>
      <c r="Q133" s="553">
        <v>177.79671868826222</v>
      </c>
      <c r="R133" s="319">
        <v>177.79671868826222</v>
      </c>
      <c r="S133" s="319">
        <v>177.79671868826222</v>
      </c>
      <c r="T133" s="319">
        <v>185.12197534716063</v>
      </c>
      <c r="U133" s="320">
        <v>187.898804977368</v>
      </c>
    </row>
    <row r="134" spans="1:21" ht="30" hidden="1" x14ac:dyDescent="0.25">
      <c r="A134" s="370" t="s">
        <v>35</v>
      </c>
      <c r="B134" s="370">
        <v>600</v>
      </c>
      <c r="C134" s="370">
        <v>4</v>
      </c>
      <c r="D134" s="370">
        <v>25.57</v>
      </c>
      <c r="E134" s="370">
        <v>25.57</v>
      </c>
      <c r="F134" s="370">
        <v>25.57</v>
      </c>
      <c r="G134" s="370">
        <v>51.14</v>
      </c>
      <c r="H134" s="370">
        <v>10</v>
      </c>
      <c r="K134" s="323" t="s">
        <v>569</v>
      </c>
      <c r="L134" s="551">
        <v>330.03</v>
      </c>
      <c r="M134" s="5" t="s">
        <v>100</v>
      </c>
      <c r="N134" s="5" t="s">
        <v>24</v>
      </c>
      <c r="O134" s="19" t="s">
        <v>83</v>
      </c>
      <c r="P134" s="552" t="s">
        <v>137</v>
      </c>
      <c r="Q134" s="553">
        <v>177.79671868826222</v>
      </c>
      <c r="R134" s="319">
        <v>177.79671868826222</v>
      </c>
      <c r="S134" s="319">
        <v>177.79671868826222</v>
      </c>
      <c r="T134" s="319">
        <v>185.12197534716063</v>
      </c>
      <c r="U134" s="320">
        <v>187.898804977368</v>
      </c>
    </row>
    <row r="135" spans="1:21" hidden="1" x14ac:dyDescent="0.25">
      <c r="A135" s="370" t="s">
        <v>30</v>
      </c>
      <c r="B135" s="370">
        <v>440</v>
      </c>
      <c r="C135" s="370">
        <v>3</v>
      </c>
      <c r="D135" s="370">
        <v>41</v>
      </c>
      <c r="E135" s="370">
        <v>41</v>
      </c>
      <c r="F135" s="370">
        <v>41</v>
      </c>
      <c r="G135" s="370">
        <v>82</v>
      </c>
      <c r="H135" s="370">
        <v>5</v>
      </c>
      <c r="K135" s="323" t="s">
        <v>563</v>
      </c>
      <c r="L135" s="551">
        <v>330.03</v>
      </c>
      <c r="M135" s="5" t="s">
        <v>98</v>
      </c>
      <c r="N135" s="5" t="s">
        <v>24</v>
      </c>
      <c r="O135" s="19" t="s">
        <v>142</v>
      </c>
      <c r="P135" s="552" t="s">
        <v>640</v>
      </c>
      <c r="Q135" s="553">
        <v>122.61842668156014</v>
      </c>
      <c r="R135" s="319">
        <v>122.61842668156014</v>
      </c>
      <c r="S135" s="319">
        <v>122.61842668156014</v>
      </c>
      <c r="T135" s="319">
        <v>127.67032782562801</v>
      </c>
      <c r="U135" s="320">
        <v>129.58538274301242</v>
      </c>
    </row>
    <row r="136" spans="1:21" ht="30" hidden="1" x14ac:dyDescent="0.25">
      <c r="A136" s="370" t="s">
        <v>30</v>
      </c>
      <c r="B136" s="370">
        <v>440</v>
      </c>
      <c r="C136" s="370">
        <v>3</v>
      </c>
      <c r="D136" s="370">
        <v>41</v>
      </c>
      <c r="E136" s="370">
        <v>41</v>
      </c>
      <c r="F136" s="370">
        <v>41</v>
      </c>
      <c r="G136" s="370">
        <v>82</v>
      </c>
      <c r="H136" s="370">
        <v>5</v>
      </c>
      <c r="K136" s="323" t="s">
        <v>569</v>
      </c>
      <c r="L136" s="551">
        <v>330.03</v>
      </c>
      <c r="M136" s="5" t="s">
        <v>24</v>
      </c>
      <c r="N136" s="5" t="s">
        <v>24</v>
      </c>
      <c r="O136" s="19" t="s">
        <v>146</v>
      </c>
      <c r="P136" s="552" t="s">
        <v>637</v>
      </c>
      <c r="Q136" s="553">
        <v>177.79671868826222</v>
      </c>
      <c r="R136" s="319">
        <v>177.79671868826222</v>
      </c>
      <c r="S136" s="319">
        <v>177.79671868826222</v>
      </c>
      <c r="T136" s="319">
        <v>185.12197534716063</v>
      </c>
      <c r="U136" s="320">
        <v>187.898804977368</v>
      </c>
    </row>
    <row r="137" spans="1:21" hidden="1" x14ac:dyDescent="0.25">
      <c r="A137" s="370" t="s">
        <v>26</v>
      </c>
      <c r="B137" s="370">
        <v>440</v>
      </c>
      <c r="C137" s="370">
        <v>3</v>
      </c>
      <c r="D137" s="370">
        <v>41</v>
      </c>
      <c r="E137" s="370">
        <v>41</v>
      </c>
      <c r="F137" s="370">
        <v>41</v>
      </c>
      <c r="G137" s="370">
        <v>82</v>
      </c>
      <c r="H137" s="370">
        <v>1</v>
      </c>
      <c r="K137" s="323" t="s">
        <v>570</v>
      </c>
      <c r="L137" s="551">
        <v>331.04</v>
      </c>
      <c r="M137" s="5" t="s">
        <v>98</v>
      </c>
      <c r="N137" s="5" t="s">
        <v>24</v>
      </c>
      <c r="O137" s="19" t="s">
        <v>58</v>
      </c>
      <c r="P137" s="552" t="s">
        <v>639</v>
      </c>
      <c r="Q137" s="553">
        <v>177.79671868826222</v>
      </c>
      <c r="R137" s="319">
        <v>177.79671868826222</v>
      </c>
      <c r="S137" s="319">
        <v>177.79671868826222</v>
      </c>
      <c r="T137" s="319">
        <v>185.12197534716063</v>
      </c>
      <c r="U137" s="320">
        <v>187.898804977368</v>
      </c>
    </row>
    <row r="138" spans="1:21" hidden="1" x14ac:dyDescent="0.25">
      <c r="A138" s="370" t="s">
        <v>26</v>
      </c>
      <c r="B138" s="370">
        <v>440</v>
      </c>
      <c r="C138" s="370">
        <v>1</v>
      </c>
      <c r="D138" s="370">
        <v>12.3</v>
      </c>
      <c r="E138" s="370">
        <v>12.3</v>
      </c>
      <c r="F138" s="370">
        <v>12.3</v>
      </c>
      <c r="G138" s="370">
        <v>24.6</v>
      </c>
      <c r="H138" s="370">
        <v>1</v>
      </c>
      <c r="K138" s="323" t="s">
        <v>557</v>
      </c>
      <c r="L138" s="551">
        <v>200.9</v>
      </c>
      <c r="M138" s="5" t="s">
        <v>97</v>
      </c>
      <c r="N138" s="5" t="s">
        <v>24</v>
      </c>
      <c r="O138" s="19" t="s">
        <v>147</v>
      </c>
      <c r="P138" s="552" t="s">
        <v>140</v>
      </c>
      <c r="Q138" s="553">
        <v>122.61842668156014</v>
      </c>
      <c r="R138" s="319">
        <v>122.61842668156014</v>
      </c>
      <c r="S138" s="319">
        <v>122.61842668156014</v>
      </c>
      <c r="T138" s="319">
        <v>127.67032782562801</v>
      </c>
      <c r="U138" s="320">
        <v>129.58538274301242</v>
      </c>
    </row>
    <row r="139" spans="1:21" hidden="1" x14ac:dyDescent="0.25">
      <c r="A139" s="370" t="s">
        <v>30</v>
      </c>
      <c r="B139" s="370">
        <v>440</v>
      </c>
      <c r="C139" s="370">
        <v>1</v>
      </c>
      <c r="D139" s="370">
        <v>14.77</v>
      </c>
      <c r="E139" s="370">
        <v>14.77</v>
      </c>
      <c r="F139" s="370">
        <v>14.77</v>
      </c>
      <c r="G139" s="370">
        <v>29.54</v>
      </c>
      <c r="H139" s="370">
        <v>5</v>
      </c>
      <c r="K139" s="323" t="s">
        <v>557</v>
      </c>
      <c r="L139" s="551">
        <v>200.9</v>
      </c>
      <c r="M139" s="5" t="s">
        <v>97</v>
      </c>
      <c r="N139" s="5" t="s">
        <v>25</v>
      </c>
      <c r="O139" s="19" t="s">
        <v>147</v>
      </c>
      <c r="P139" s="552" t="s">
        <v>140</v>
      </c>
      <c r="Q139" s="553">
        <v>122.61842668156014</v>
      </c>
      <c r="R139" s="319">
        <v>122.61842668156014</v>
      </c>
      <c r="S139" s="319">
        <v>122.61842668156014</v>
      </c>
      <c r="T139" s="319">
        <v>127.67032782562801</v>
      </c>
      <c r="U139" s="320">
        <v>129.58538274301242</v>
      </c>
    </row>
    <row r="140" spans="1:21" hidden="1" x14ac:dyDescent="0.25">
      <c r="A140" s="370" t="s">
        <v>30</v>
      </c>
      <c r="B140" s="370">
        <v>345</v>
      </c>
      <c r="C140" s="370">
        <v>3</v>
      </c>
      <c r="D140" s="370">
        <v>41</v>
      </c>
      <c r="E140" s="370">
        <v>41</v>
      </c>
      <c r="F140" s="370">
        <v>41</v>
      </c>
      <c r="G140" s="370">
        <v>82</v>
      </c>
      <c r="H140" s="370">
        <v>5</v>
      </c>
      <c r="K140" s="323" t="s">
        <v>571</v>
      </c>
      <c r="L140" s="551">
        <v>228</v>
      </c>
      <c r="M140" s="5" t="s">
        <v>99</v>
      </c>
      <c r="N140" s="5" t="s">
        <v>24</v>
      </c>
      <c r="O140" s="19" t="s">
        <v>76</v>
      </c>
      <c r="P140" s="552" t="s">
        <v>125</v>
      </c>
      <c r="Q140" s="553">
        <v>30.044284537746506</v>
      </c>
      <c r="R140" s="319">
        <v>30.044284537746506</v>
      </c>
      <c r="S140" s="319">
        <v>30.044284537746506</v>
      </c>
      <c r="T140" s="319">
        <v>31.282114442570819</v>
      </c>
      <c r="U140" s="320">
        <v>31.751346159209373</v>
      </c>
    </row>
    <row r="141" spans="1:21" hidden="1" x14ac:dyDescent="0.25">
      <c r="A141" s="370" t="s">
        <v>30</v>
      </c>
      <c r="B141" s="370">
        <v>500</v>
      </c>
      <c r="C141" s="370">
        <v>4</v>
      </c>
      <c r="D141" s="370">
        <v>41</v>
      </c>
      <c r="E141" s="370">
        <v>41</v>
      </c>
      <c r="F141" s="370">
        <v>41</v>
      </c>
      <c r="G141" s="370">
        <v>41</v>
      </c>
      <c r="H141" s="370">
        <v>5</v>
      </c>
      <c r="K141" s="323" t="s">
        <v>550</v>
      </c>
      <c r="L141" s="551">
        <v>200.9</v>
      </c>
      <c r="M141" s="5" t="s">
        <v>97</v>
      </c>
      <c r="N141" s="5" t="s">
        <v>24</v>
      </c>
      <c r="O141" s="19" t="s">
        <v>148</v>
      </c>
      <c r="P141" s="552" t="s">
        <v>135</v>
      </c>
      <c r="Q141" s="553">
        <v>104.22566267932611</v>
      </c>
      <c r="R141" s="319">
        <v>104.22566267932611</v>
      </c>
      <c r="S141" s="319">
        <v>104.22566267932611</v>
      </c>
      <c r="T141" s="319">
        <v>108.51977865178378</v>
      </c>
      <c r="U141" s="320">
        <v>110.14757533156053</v>
      </c>
    </row>
    <row r="142" spans="1:21" hidden="1" x14ac:dyDescent="0.25">
      <c r="A142" s="370" t="s">
        <v>26</v>
      </c>
      <c r="B142" s="370">
        <v>500</v>
      </c>
      <c r="C142" s="370">
        <v>3</v>
      </c>
      <c r="D142" s="370">
        <v>41</v>
      </c>
      <c r="E142" s="370">
        <v>41</v>
      </c>
      <c r="F142" s="370">
        <v>41</v>
      </c>
      <c r="G142" s="370">
        <v>41</v>
      </c>
      <c r="H142" s="370">
        <v>1</v>
      </c>
      <c r="K142" s="323" t="s">
        <v>550</v>
      </c>
      <c r="L142" s="551">
        <v>200.9</v>
      </c>
      <c r="M142" s="5" t="s">
        <v>97</v>
      </c>
      <c r="N142" s="5" t="s">
        <v>25</v>
      </c>
      <c r="O142" s="19" t="s">
        <v>148</v>
      </c>
      <c r="P142" s="552" t="s">
        <v>135</v>
      </c>
      <c r="Q142" s="553">
        <v>104.22566267932611</v>
      </c>
      <c r="R142" s="319">
        <v>104.22566267932611</v>
      </c>
      <c r="S142" s="319">
        <v>104.22566267932611</v>
      </c>
      <c r="T142" s="319">
        <v>108.51977865178378</v>
      </c>
      <c r="U142" s="320">
        <v>110.14757533156053</v>
      </c>
    </row>
    <row r="143" spans="1:21" hidden="1" x14ac:dyDescent="0.25">
      <c r="A143" s="370" t="s">
        <v>30</v>
      </c>
      <c r="B143" s="370">
        <v>500</v>
      </c>
      <c r="C143" s="370">
        <v>3</v>
      </c>
      <c r="D143" s="370">
        <v>41</v>
      </c>
      <c r="E143" s="370">
        <v>41</v>
      </c>
      <c r="F143" s="370">
        <v>41</v>
      </c>
      <c r="G143" s="370">
        <v>41</v>
      </c>
      <c r="H143" s="370">
        <v>5</v>
      </c>
      <c r="K143" s="323" t="s">
        <v>570</v>
      </c>
      <c r="L143" s="551">
        <v>353.95</v>
      </c>
      <c r="M143" s="5" t="s">
        <v>98</v>
      </c>
      <c r="N143" s="5" t="s">
        <v>24</v>
      </c>
      <c r="O143" s="19" t="s">
        <v>58</v>
      </c>
      <c r="P143" s="552" t="s">
        <v>640</v>
      </c>
      <c r="Q143" s="553">
        <v>177.79671868826222</v>
      </c>
      <c r="R143" s="319">
        <v>177.79671868826222</v>
      </c>
      <c r="S143" s="319">
        <v>177.79671868826222</v>
      </c>
      <c r="T143" s="319">
        <v>185.12197534716063</v>
      </c>
      <c r="U143" s="320">
        <v>187.898804977368</v>
      </c>
    </row>
    <row r="144" spans="1:21" ht="30" hidden="1" x14ac:dyDescent="0.25">
      <c r="A144" s="370" t="s">
        <v>26</v>
      </c>
      <c r="B144" s="370">
        <v>500</v>
      </c>
      <c r="C144" s="370">
        <v>4</v>
      </c>
      <c r="D144" s="370">
        <v>41</v>
      </c>
      <c r="E144" s="370">
        <v>41</v>
      </c>
      <c r="F144" s="370">
        <v>41</v>
      </c>
      <c r="G144" s="370">
        <v>41</v>
      </c>
      <c r="H144" s="370">
        <v>1</v>
      </c>
      <c r="K144" s="323" t="s">
        <v>572</v>
      </c>
      <c r="L144" s="551">
        <v>353.95</v>
      </c>
      <c r="M144" s="5" t="s">
        <v>24</v>
      </c>
      <c r="N144" s="5" t="s">
        <v>24</v>
      </c>
      <c r="O144" s="19" t="s">
        <v>95</v>
      </c>
      <c r="P144" s="552" t="s">
        <v>637</v>
      </c>
      <c r="Q144" s="553">
        <v>177.79671868826222</v>
      </c>
      <c r="R144" s="319">
        <v>177.79671868826222</v>
      </c>
      <c r="S144" s="319">
        <v>177.79671868826222</v>
      </c>
      <c r="T144" s="319">
        <v>185.12197534716063</v>
      </c>
      <c r="U144" s="320">
        <v>187.898804977368</v>
      </c>
    </row>
    <row r="145" spans="1:21" hidden="1" x14ac:dyDescent="0.25">
      <c r="A145" s="370" t="s">
        <v>26</v>
      </c>
      <c r="B145" s="370">
        <v>345</v>
      </c>
      <c r="C145" s="370">
        <v>3</v>
      </c>
      <c r="D145" s="370">
        <v>41</v>
      </c>
      <c r="E145" s="370">
        <v>41</v>
      </c>
      <c r="F145" s="370">
        <v>41</v>
      </c>
      <c r="G145" s="370">
        <v>82</v>
      </c>
      <c r="H145" s="370">
        <v>1</v>
      </c>
      <c r="K145" s="323" t="s">
        <v>557</v>
      </c>
      <c r="L145" s="551">
        <v>241.65</v>
      </c>
      <c r="M145" s="5" t="s">
        <v>97</v>
      </c>
      <c r="N145" s="5" t="s">
        <v>24</v>
      </c>
      <c r="O145" s="19" t="s">
        <v>65</v>
      </c>
      <c r="P145" s="552" t="s">
        <v>184</v>
      </c>
      <c r="Q145" s="553">
        <v>122.61842668156014</v>
      </c>
      <c r="R145" s="319">
        <v>122.61842668156014</v>
      </c>
      <c r="S145" s="319">
        <v>122.61842668156014</v>
      </c>
      <c r="T145" s="319">
        <v>127.67032782562801</v>
      </c>
      <c r="U145" s="320">
        <v>129.58538274301242</v>
      </c>
    </row>
    <row r="146" spans="1:21" hidden="1" x14ac:dyDescent="0.25">
      <c r="A146" s="370" t="s">
        <v>26</v>
      </c>
      <c r="B146" s="370">
        <v>345</v>
      </c>
      <c r="C146" s="370">
        <v>4</v>
      </c>
      <c r="D146" s="370">
        <v>41</v>
      </c>
      <c r="E146" s="370">
        <v>41</v>
      </c>
      <c r="F146" s="370">
        <v>41</v>
      </c>
      <c r="G146" s="370">
        <v>82</v>
      </c>
      <c r="H146" s="370">
        <v>1</v>
      </c>
      <c r="K146" s="323" t="s">
        <v>557</v>
      </c>
      <c r="L146" s="551">
        <v>241.65</v>
      </c>
      <c r="M146" s="5" t="s">
        <v>97</v>
      </c>
      <c r="N146" s="5" t="s">
        <v>25</v>
      </c>
      <c r="O146" s="19" t="s">
        <v>65</v>
      </c>
      <c r="P146" s="552" t="s">
        <v>184</v>
      </c>
      <c r="Q146" s="553">
        <v>122.61842668156014</v>
      </c>
      <c r="R146" s="319">
        <v>122.61842668156014</v>
      </c>
      <c r="S146" s="319">
        <v>122.61842668156014</v>
      </c>
      <c r="T146" s="319">
        <v>127.67032782562801</v>
      </c>
      <c r="U146" s="320">
        <v>129.58538274301242</v>
      </c>
    </row>
    <row r="147" spans="1:21" ht="30" hidden="1" x14ac:dyDescent="0.25">
      <c r="K147" s="323" t="s">
        <v>572</v>
      </c>
      <c r="L147" s="551">
        <v>353.95</v>
      </c>
      <c r="M147" s="5" t="s">
        <v>100</v>
      </c>
      <c r="N147" s="5" t="s">
        <v>24</v>
      </c>
      <c r="O147" s="19" t="s">
        <v>83</v>
      </c>
      <c r="P147" s="552" t="s">
        <v>134</v>
      </c>
      <c r="Q147" s="553">
        <v>177.79671868826222</v>
      </c>
      <c r="R147" s="319">
        <v>177.79671868826222</v>
      </c>
      <c r="S147" s="319">
        <v>177.79671868826222</v>
      </c>
      <c r="T147" s="319">
        <v>185.12197534716063</v>
      </c>
      <c r="U147" s="320">
        <v>187.898804977368</v>
      </c>
    </row>
    <row r="148" spans="1:21" ht="30" hidden="1" x14ac:dyDescent="0.25">
      <c r="K148" s="323" t="s">
        <v>572</v>
      </c>
      <c r="L148" s="551">
        <v>353.95</v>
      </c>
      <c r="M148" s="5" t="s">
        <v>100</v>
      </c>
      <c r="N148" s="5" t="s">
        <v>24</v>
      </c>
      <c r="O148" s="19" t="s">
        <v>83</v>
      </c>
      <c r="P148" s="552" t="s">
        <v>135</v>
      </c>
      <c r="Q148" s="553">
        <v>177.79671868826222</v>
      </c>
      <c r="R148" s="319">
        <v>177.79671868826222</v>
      </c>
      <c r="S148" s="319">
        <v>177.79671868826222</v>
      </c>
      <c r="T148" s="319">
        <v>185.12197534716063</v>
      </c>
      <c r="U148" s="320">
        <v>187.898804977368</v>
      </c>
    </row>
    <row r="149" spans="1:21" ht="30" hidden="1" x14ac:dyDescent="0.25">
      <c r="B149" s="503" t="s">
        <v>643</v>
      </c>
      <c r="C149" s="503" t="s">
        <v>708</v>
      </c>
      <c r="D149" s="503" t="s">
        <v>709</v>
      </c>
      <c r="E149" s="503" t="s">
        <v>710</v>
      </c>
      <c r="F149" s="503" t="s">
        <v>711</v>
      </c>
      <c r="G149" s="503" t="s">
        <v>712</v>
      </c>
      <c r="H149" s="503" t="s">
        <v>713</v>
      </c>
      <c r="K149" s="323" t="s">
        <v>572</v>
      </c>
      <c r="L149" s="551">
        <v>353.95</v>
      </c>
      <c r="M149" s="5" t="s">
        <v>100</v>
      </c>
      <c r="N149" s="5" t="s">
        <v>24</v>
      </c>
      <c r="O149" s="19" t="s">
        <v>83</v>
      </c>
      <c r="P149" s="552" t="s">
        <v>136</v>
      </c>
      <c r="Q149" s="553">
        <v>177.79671868826222</v>
      </c>
      <c r="R149" s="319">
        <v>177.79671868826222</v>
      </c>
      <c r="S149" s="319">
        <v>177.79671868826222</v>
      </c>
      <c r="T149" s="319">
        <v>185.12197534716063</v>
      </c>
      <c r="U149" s="320">
        <v>187.898804977368</v>
      </c>
    </row>
    <row r="150" spans="1:21" ht="30" hidden="1" x14ac:dyDescent="0.25">
      <c r="B150" s="504">
        <v>2</v>
      </c>
      <c r="C150" s="504">
        <v>2</v>
      </c>
      <c r="D150" s="504">
        <v>79.873951612903227</v>
      </c>
      <c r="E150" s="504">
        <v>79.873951612903227</v>
      </c>
      <c r="F150" s="504">
        <v>79.873951612903227</v>
      </c>
      <c r="G150" s="504">
        <v>83.164772727272734</v>
      </c>
      <c r="H150" s="504">
        <v>84.41224431818182</v>
      </c>
      <c r="K150" s="323" t="s">
        <v>572</v>
      </c>
      <c r="L150" s="551">
        <v>353.95</v>
      </c>
      <c r="M150" s="5" t="s">
        <v>100</v>
      </c>
      <c r="N150" s="5" t="s">
        <v>24</v>
      </c>
      <c r="O150" s="19" t="s">
        <v>83</v>
      </c>
      <c r="P150" s="552" t="s">
        <v>137</v>
      </c>
      <c r="Q150" s="553">
        <v>177.79671868826222</v>
      </c>
      <c r="R150" s="319">
        <v>177.79671868826222</v>
      </c>
      <c r="S150" s="319">
        <v>177.79671868826222</v>
      </c>
      <c r="T150" s="319">
        <v>185.12197534716063</v>
      </c>
      <c r="U150" s="320">
        <v>187.898804977368</v>
      </c>
    </row>
    <row r="151" spans="1:21" hidden="1" x14ac:dyDescent="0.25">
      <c r="B151" s="504">
        <v>3</v>
      </c>
      <c r="C151" s="504">
        <v>2</v>
      </c>
      <c r="D151" s="504">
        <v>98.667822580645193</v>
      </c>
      <c r="E151" s="504">
        <v>98.667822580645193</v>
      </c>
      <c r="F151" s="504">
        <v>98.667822580645193</v>
      </c>
      <c r="G151" s="504">
        <v>102.73295454545458</v>
      </c>
      <c r="H151" s="504">
        <v>104.27394886363638</v>
      </c>
      <c r="K151" s="323" t="s">
        <v>572</v>
      </c>
      <c r="L151" s="551">
        <v>354.45</v>
      </c>
      <c r="M151" s="5" t="s">
        <v>24</v>
      </c>
      <c r="N151" s="5" t="s">
        <v>24</v>
      </c>
      <c r="O151" s="19" t="s">
        <v>60</v>
      </c>
      <c r="P151" s="552" t="s">
        <v>637</v>
      </c>
      <c r="Q151" s="553">
        <v>177.79671868826222</v>
      </c>
      <c r="R151" s="319">
        <v>177.79671868826222</v>
      </c>
      <c r="S151" s="319">
        <v>177.79671868826222</v>
      </c>
      <c r="T151" s="319">
        <v>185.12197534716063</v>
      </c>
      <c r="U151" s="320">
        <v>187.898804977368</v>
      </c>
    </row>
    <row r="152" spans="1:21" hidden="1" x14ac:dyDescent="0.25">
      <c r="B152" s="504">
        <v>4</v>
      </c>
      <c r="C152" s="504">
        <v>2</v>
      </c>
      <c r="D152" s="504">
        <v>253.71725806451616</v>
      </c>
      <c r="E152" s="504">
        <v>253.71725806451616</v>
      </c>
      <c r="F152" s="504">
        <v>253.71725806451616</v>
      </c>
      <c r="G152" s="504">
        <v>264.17045454545462</v>
      </c>
      <c r="H152" s="504">
        <v>268.1330113636364</v>
      </c>
      <c r="K152" s="323" t="s">
        <v>555</v>
      </c>
      <c r="L152" s="551">
        <v>181.6</v>
      </c>
      <c r="M152" s="5" t="s">
        <v>99</v>
      </c>
      <c r="N152" s="5" t="s">
        <v>24</v>
      </c>
      <c r="O152" s="19" t="s">
        <v>80</v>
      </c>
      <c r="P152" s="552" t="s">
        <v>130</v>
      </c>
      <c r="Q152" s="553">
        <v>235.65453318580435</v>
      </c>
      <c r="R152" s="319">
        <v>235.65453318580435</v>
      </c>
      <c r="S152" s="319">
        <v>235.65453318580435</v>
      </c>
      <c r="T152" s="319">
        <v>245.363542166142</v>
      </c>
      <c r="U152" s="320">
        <v>249.04399529863412</v>
      </c>
    </row>
    <row r="153" spans="1:21" hidden="1" x14ac:dyDescent="0.25">
      <c r="B153" s="504">
        <v>4</v>
      </c>
      <c r="C153" s="504">
        <v>3</v>
      </c>
      <c r="D153" s="504">
        <v>178.54177419354843</v>
      </c>
      <c r="E153" s="504">
        <v>178.54177419354843</v>
      </c>
      <c r="F153" s="504">
        <v>178.54177419354843</v>
      </c>
      <c r="G153" s="504">
        <v>185.89772727272734</v>
      </c>
      <c r="H153" s="504">
        <v>188.68619318181823</v>
      </c>
      <c r="K153" s="323" t="s">
        <v>573</v>
      </c>
      <c r="L153" s="551">
        <v>362.11</v>
      </c>
      <c r="M153" s="5" t="s">
        <v>24</v>
      </c>
      <c r="N153" s="5" t="s">
        <v>24</v>
      </c>
      <c r="O153" s="19" t="s">
        <v>149</v>
      </c>
      <c r="P153" s="552" t="s">
        <v>637</v>
      </c>
      <c r="Q153" s="553">
        <v>177.79671868826222</v>
      </c>
      <c r="R153" s="319">
        <v>177.79671868826222</v>
      </c>
      <c r="S153" s="319">
        <v>177.79671868826222</v>
      </c>
      <c r="T153" s="319">
        <v>185.12197534716063</v>
      </c>
      <c r="U153" s="320">
        <v>187.898804977368</v>
      </c>
    </row>
    <row r="154" spans="1:21" ht="30" hidden="1" x14ac:dyDescent="0.25">
      <c r="B154" s="504">
        <v>4</v>
      </c>
      <c r="C154" s="504">
        <v>4</v>
      </c>
      <c r="D154" s="504">
        <v>305.40040322580649</v>
      </c>
      <c r="E154" s="504">
        <v>305.40040322580649</v>
      </c>
      <c r="F154" s="504">
        <v>305.40040322580649</v>
      </c>
      <c r="G154" s="504">
        <v>317.98295454545456</v>
      </c>
      <c r="H154" s="504">
        <v>322.75269886363634</v>
      </c>
      <c r="K154" s="323" t="s">
        <v>573</v>
      </c>
      <c r="L154" s="551">
        <v>362.31</v>
      </c>
      <c r="M154" s="5" t="s">
        <v>24</v>
      </c>
      <c r="N154" s="5" t="s">
        <v>24</v>
      </c>
      <c r="O154" s="19" t="s">
        <v>150</v>
      </c>
      <c r="P154" s="552" t="s">
        <v>637</v>
      </c>
      <c r="Q154" s="553">
        <v>177.79671868826222</v>
      </c>
      <c r="R154" s="319">
        <v>177.79671868826222</v>
      </c>
      <c r="S154" s="319">
        <v>177.79671868826222</v>
      </c>
      <c r="T154" s="319">
        <v>185.12197534716063</v>
      </c>
      <c r="U154" s="320">
        <v>187.898804977368</v>
      </c>
    </row>
    <row r="155" spans="1:21" hidden="1" x14ac:dyDescent="0.25">
      <c r="B155" s="504">
        <v>5</v>
      </c>
      <c r="C155" s="504">
        <v>3</v>
      </c>
      <c r="D155" s="504">
        <v>178.54177419354843</v>
      </c>
      <c r="E155" s="504">
        <v>178.54177419354843</v>
      </c>
      <c r="F155" s="504">
        <v>178.54177419354843</v>
      </c>
      <c r="G155" s="504">
        <v>185.89772727272734</v>
      </c>
      <c r="H155" s="504">
        <v>188.68619318181823</v>
      </c>
      <c r="K155" s="323" t="s">
        <v>574</v>
      </c>
      <c r="L155" s="551">
        <v>288</v>
      </c>
      <c r="M155" s="5" t="s">
        <v>99</v>
      </c>
      <c r="N155" s="5" t="s">
        <v>24</v>
      </c>
      <c r="O155" s="19" t="s">
        <v>76</v>
      </c>
      <c r="P155" s="552" t="s">
        <v>127</v>
      </c>
      <c r="Q155" s="553">
        <v>52.375585111123549</v>
      </c>
      <c r="R155" s="319">
        <v>52.375585111123549</v>
      </c>
      <c r="S155" s="319">
        <v>52.375585111123549</v>
      </c>
      <c r="T155" s="319">
        <v>54.533468599803953</v>
      </c>
      <c r="U155" s="320">
        <v>55.35147062880101</v>
      </c>
    </row>
    <row r="156" spans="1:21" hidden="1" x14ac:dyDescent="0.25">
      <c r="B156" s="504">
        <v>5</v>
      </c>
      <c r="C156" s="504">
        <v>4</v>
      </c>
      <c r="D156" s="504">
        <v>305.40040322580649</v>
      </c>
      <c r="E156" s="504">
        <v>305.40040322580649</v>
      </c>
      <c r="F156" s="504">
        <v>305.40040322580649</v>
      </c>
      <c r="G156" s="504">
        <v>317.98295454545456</v>
      </c>
      <c r="H156" s="504">
        <v>322.75269886363634</v>
      </c>
      <c r="K156" s="323" t="s">
        <v>575</v>
      </c>
      <c r="L156" s="551">
        <v>228</v>
      </c>
      <c r="M156" s="5" t="s">
        <v>99</v>
      </c>
      <c r="N156" s="5" t="s">
        <v>24</v>
      </c>
      <c r="O156" s="19" t="s">
        <v>76</v>
      </c>
      <c r="P156" s="552" t="s">
        <v>125</v>
      </c>
      <c r="Q156" s="553">
        <v>52.375585111123549</v>
      </c>
      <c r="R156" s="319">
        <v>52.375585111123549</v>
      </c>
      <c r="S156" s="319">
        <v>52.375585111123549</v>
      </c>
      <c r="T156" s="319">
        <v>54.533468599803953</v>
      </c>
      <c r="U156" s="320">
        <v>55.35147062880101</v>
      </c>
    </row>
    <row r="157" spans="1:21" ht="30" hidden="1" x14ac:dyDescent="0.25">
      <c r="B157" s="504">
        <v>6</v>
      </c>
      <c r="C157" s="504">
        <v>3</v>
      </c>
      <c r="D157" s="504">
        <v>178.54177419354843</v>
      </c>
      <c r="E157" s="504">
        <v>178.54177419354843</v>
      </c>
      <c r="F157" s="504">
        <v>178.54177419354843</v>
      </c>
      <c r="G157" s="504">
        <v>185.89772727272734</v>
      </c>
      <c r="H157" s="504">
        <v>188.68619318181823</v>
      </c>
      <c r="K157" s="323" t="s">
        <v>567</v>
      </c>
      <c r="L157" s="551">
        <v>321.83999999999997</v>
      </c>
      <c r="M157" s="5" t="s">
        <v>97</v>
      </c>
      <c r="N157" s="5" t="s">
        <v>24</v>
      </c>
      <c r="O157" s="19" t="s">
        <v>151</v>
      </c>
      <c r="P157" s="552" t="s">
        <v>117</v>
      </c>
      <c r="Q157" s="553">
        <v>177.79671868826222</v>
      </c>
      <c r="R157" s="319">
        <v>177.79671868826222</v>
      </c>
      <c r="S157" s="319">
        <v>177.79671868826222</v>
      </c>
      <c r="T157" s="319">
        <v>185.12197534716063</v>
      </c>
      <c r="U157" s="320">
        <v>187.898804977368</v>
      </c>
    </row>
    <row r="158" spans="1:21" ht="30" hidden="1" x14ac:dyDescent="0.25">
      <c r="B158" s="504">
        <v>6</v>
      </c>
      <c r="C158" s="504">
        <v>4</v>
      </c>
      <c r="D158" s="504">
        <v>305.40040322580649</v>
      </c>
      <c r="E158" s="504">
        <v>305.40040322580649</v>
      </c>
      <c r="F158" s="504">
        <v>305.40040322580649</v>
      </c>
      <c r="G158" s="504">
        <v>317.98295454545456</v>
      </c>
      <c r="H158" s="504">
        <v>322.75269886363634</v>
      </c>
      <c r="K158" s="323" t="s">
        <v>567</v>
      </c>
      <c r="L158" s="551">
        <v>321.83999999999997</v>
      </c>
      <c r="M158" s="5" t="s">
        <v>97</v>
      </c>
      <c r="N158" s="5" t="s">
        <v>25</v>
      </c>
      <c r="O158" s="19" t="s">
        <v>151</v>
      </c>
      <c r="P158" s="552" t="s">
        <v>117</v>
      </c>
      <c r="Q158" s="553">
        <v>177.79671868826222</v>
      </c>
      <c r="R158" s="319">
        <v>177.79671868826222</v>
      </c>
      <c r="S158" s="319">
        <v>177.79671868826222</v>
      </c>
      <c r="T158" s="319">
        <v>185.12197534716063</v>
      </c>
      <c r="U158" s="320">
        <v>187.898804977368</v>
      </c>
    </row>
    <row r="159" spans="1:21" hidden="1" x14ac:dyDescent="0.25">
      <c r="B159" s="504">
        <v>7</v>
      </c>
      <c r="C159" s="504">
        <v>4</v>
      </c>
      <c r="D159" s="504">
        <v>305.40040322580649</v>
      </c>
      <c r="E159" s="504">
        <v>305.40040322580649</v>
      </c>
      <c r="F159" s="504">
        <v>305.40040322580649</v>
      </c>
      <c r="G159" s="504">
        <v>317.98295454545456</v>
      </c>
      <c r="H159" s="504">
        <v>322.75269886363634</v>
      </c>
      <c r="K159" s="323" t="s">
        <v>576</v>
      </c>
      <c r="L159" s="551">
        <v>374.52</v>
      </c>
      <c r="M159" s="5" t="s">
        <v>98</v>
      </c>
      <c r="N159" s="5" t="s">
        <v>24</v>
      </c>
      <c r="O159" s="19" t="s">
        <v>152</v>
      </c>
      <c r="P159" s="552" t="s">
        <v>640</v>
      </c>
      <c r="Q159" s="553">
        <v>177.79671868826222</v>
      </c>
      <c r="R159" s="319">
        <v>177.79671868826222</v>
      </c>
      <c r="S159" s="319">
        <v>177.79671868826222</v>
      </c>
      <c r="T159" s="319">
        <v>185.12197534716063</v>
      </c>
      <c r="U159" s="320">
        <v>187.898804977368</v>
      </c>
    </row>
    <row r="160" spans="1:21" ht="30" hidden="1" x14ac:dyDescent="0.25">
      <c r="B160" s="504">
        <v>8</v>
      </c>
      <c r="C160" s="504">
        <v>4</v>
      </c>
      <c r="D160" s="504">
        <v>305.40040322580649</v>
      </c>
      <c r="E160" s="504">
        <v>305.40040322580649</v>
      </c>
      <c r="F160" s="504">
        <v>305.40040322580649</v>
      </c>
      <c r="G160" s="504">
        <v>317.98295454545456</v>
      </c>
      <c r="H160" s="504">
        <v>322.75269886363634</v>
      </c>
      <c r="K160" s="323" t="s">
        <v>577</v>
      </c>
      <c r="L160" s="551">
        <v>380.81</v>
      </c>
      <c r="M160" s="5" t="s">
        <v>100</v>
      </c>
      <c r="N160" s="5" t="s">
        <v>24</v>
      </c>
      <c r="O160" s="19" t="s">
        <v>83</v>
      </c>
      <c r="P160" s="552" t="s">
        <v>134</v>
      </c>
      <c r="Q160" s="553">
        <v>177.79671868826222</v>
      </c>
      <c r="R160" s="319">
        <v>177.79671868826222</v>
      </c>
      <c r="S160" s="319">
        <v>177.79671868826222</v>
      </c>
      <c r="T160" s="319">
        <v>185.12197534716063</v>
      </c>
      <c r="U160" s="320">
        <v>187.898804977368</v>
      </c>
    </row>
    <row r="161" spans="11:21" ht="30" x14ac:dyDescent="0.25">
      <c r="K161" s="323" t="s">
        <v>577</v>
      </c>
      <c r="L161" s="551">
        <v>380.81</v>
      </c>
      <c r="M161" s="5" t="s">
        <v>100</v>
      </c>
      <c r="N161" s="5" t="s">
        <v>24</v>
      </c>
      <c r="O161" s="19" t="s">
        <v>83</v>
      </c>
      <c r="P161" s="552" t="s">
        <v>135</v>
      </c>
      <c r="Q161" s="553">
        <v>177.79671868826222</v>
      </c>
      <c r="R161" s="319">
        <v>177.79671868826222</v>
      </c>
      <c r="S161" s="319">
        <v>177.79671868826222</v>
      </c>
      <c r="T161" s="319">
        <v>185.12197534716063</v>
      </c>
      <c r="U161" s="320">
        <v>187.898804977368</v>
      </c>
    </row>
    <row r="162" spans="11:21" ht="30" x14ac:dyDescent="0.25">
      <c r="K162" s="323" t="s">
        <v>577</v>
      </c>
      <c r="L162" s="551">
        <v>380.81</v>
      </c>
      <c r="M162" s="5" t="s">
        <v>100</v>
      </c>
      <c r="N162" s="5" t="s">
        <v>24</v>
      </c>
      <c r="O162" s="19" t="s">
        <v>83</v>
      </c>
      <c r="P162" s="552" t="s">
        <v>136</v>
      </c>
      <c r="Q162" s="553">
        <v>177.79671868826222</v>
      </c>
      <c r="R162" s="319">
        <v>177.79671868826222</v>
      </c>
      <c r="S162" s="319">
        <v>177.79671868826222</v>
      </c>
      <c r="T162" s="319">
        <v>185.12197534716063</v>
      </c>
      <c r="U162" s="320">
        <v>187.898804977368</v>
      </c>
    </row>
    <row r="163" spans="11:21" ht="30" x14ac:dyDescent="0.25">
      <c r="K163" s="323" t="s">
        <v>577</v>
      </c>
      <c r="L163" s="551">
        <v>380.81</v>
      </c>
      <c r="M163" s="5" t="s">
        <v>100</v>
      </c>
      <c r="N163" s="5" t="s">
        <v>24</v>
      </c>
      <c r="O163" s="19" t="s">
        <v>83</v>
      </c>
      <c r="P163" s="552" t="s">
        <v>137</v>
      </c>
      <c r="Q163" s="553">
        <v>177.79671868826222</v>
      </c>
      <c r="R163" s="319">
        <v>177.79671868826222</v>
      </c>
      <c r="S163" s="319">
        <v>177.79671868826222</v>
      </c>
      <c r="T163" s="319">
        <v>185.12197534716063</v>
      </c>
      <c r="U163" s="320">
        <v>187.898804977368</v>
      </c>
    </row>
    <row r="164" spans="11:21" x14ac:dyDescent="0.25">
      <c r="K164" s="323" t="s">
        <v>576</v>
      </c>
      <c r="L164" s="551">
        <v>380.81</v>
      </c>
      <c r="M164" s="5" t="s">
        <v>98</v>
      </c>
      <c r="N164" s="5" t="s">
        <v>24</v>
      </c>
      <c r="O164" s="19" t="s">
        <v>152</v>
      </c>
      <c r="P164" s="552" t="s">
        <v>640</v>
      </c>
      <c r="Q164" s="553">
        <v>177.79671868826222</v>
      </c>
      <c r="R164" s="319">
        <v>177.79671868826222</v>
      </c>
      <c r="S164" s="319">
        <v>177.79671868826222</v>
      </c>
      <c r="T164" s="319">
        <v>185.12197534716063</v>
      </c>
      <c r="U164" s="320">
        <v>187.898804977368</v>
      </c>
    </row>
    <row r="165" spans="11:21" x14ac:dyDescent="0.25">
      <c r="K165" s="323" t="s">
        <v>577</v>
      </c>
      <c r="L165" s="551">
        <v>380.81</v>
      </c>
      <c r="M165" s="5" t="s">
        <v>24</v>
      </c>
      <c r="N165" s="5" t="s">
        <v>24</v>
      </c>
      <c r="O165" s="19" t="s">
        <v>79</v>
      </c>
      <c r="P165" s="552" t="s">
        <v>637</v>
      </c>
      <c r="Q165" s="553">
        <v>177.79671868826222</v>
      </c>
      <c r="R165" s="319">
        <v>177.79671868826222</v>
      </c>
      <c r="S165" s="319">
        <v>177.79671868826222</v>
      </c>
      <c r="T165" s="319">
        <v>185.12197534716063</v>
      </c>
      <c r="U165" s="320">
        <v>187.898804977368</v>
      </c>
    </row>
    <row r="166" spans="11:21" x14ac:dyDescent="0.25">
      <c r="K166" s="323" t="s">
        <v>577</v>
      </c>
      <c r="L166" s="551">
        <v>380.99</v>
      </c>
      <c r="M166" s="5" t="s">
        <v>24</v>
      </c>
      <c r="N166" s="5" t="s">
        <v>24</v>
      </c>
      <c r="O166" s="19" t="s">
        <v>153</v>
      </c>
      <c r="P166" s="552" t="s">
        <v>637</v>
      </c>
      <c r="Q166" s="553">
        <v>177.79671868826222</v>
      </c>
      <c r="R166" s="319">
        <v>177.79671868826222</v>
      </c>
      <c r="S166" s="319">
        <v>177.79671868826222</v>
      </c>
      <c r="T166" s="319">
        <v>185.12197534716063</v>
      </c>
      <c r="U166" s="320">
        <v>187.898804977368</v>
      </c>
    </row>
    <row r="167" spans="11:21" ht="30" x14ac:dyDescent="0.25">
      <c r="K167" s="323" t="s">
        <v>562</v>
      </c>
      <c r="L167" s="551">
        <v>282.58999999999997</v>
      </c>
      <c r="M167" s="5" t="s">
        <v>97</v>
      </c>
      <c r="N167" s="5" t="s">
        <v>24</v>
      </c>
      <c r="O167" s="19" t="s">
        <v>154</v>
      </c>
      <c r="P167" s="552" t="s">
        <v>140</v>
      </c>
      <c r="Q167" s="553">
        <v>122.61842668156014</v>
      </c>
      <c r="R167" s="319">
        <v>122.61842668156014</v>
      </c>
      <c r="S167" s="319">
        <v>122.61842668156014</v>
      </c>
      <c r="T167" s="319">
        <v>127.67032782562801</v>
      </c>
      <c r="U167" s="320">
        <v>129.58538274301242</v>
      </c>
    </row>
    <row r="168" spans="11:21" ht="30" x14ac:dyDescent="0.25">
      <c r="K168" s="323" t="s">
        <v>562</v>
      </c>
      <c r="L168" s="551">
        <v>282.58999999999997</v>
      </c>
      <c r="M168" s="5" t="s">
        <v>97</v>
      </c>
      <c r="N168" s="5" t="s">
        <v>25</v>
      </c>
      <c r="O168" s="19" t="s">
        <v>154</v>
      </c>
      <c r="P168" s="552" t="s">
        <v>140</v>
      </c>
      <c r="Q168" s="553">
        <v>122.61842668156014</v>
      </c>
      <c r="R168" s="319">
        <v>122.61842668156014</v>
      </c>
      <c r="S168" s="319">
        <v>122.61842668156014</v>
      </c>
      <c r="T168" s="319">
        <v>127.67032782562801</v>
      </c>
      <c r="U168" s="320">
        <v>129.58538274301242</v>
      </c>
    </row>
    <row r="169" spans="11:21" x14ac:dyDescent="0.25">
      <c r="K169" s="323" t="s">
        <v>575</v>
      </c>
      <c r="L169" s="551">
        <v>288</v>
      </c>
      <c r="M169" s="5" t="s">
        <v>99</v>
      </c>
      <c r="N169" s="5" t="s">
        <v>24</v>
      </c>
      <c r="O169" s="19" t="s">
        <v>76</v>
      </c>
      <c r="P169" s="552" t="s">
        <v>125</v>
      </c>
      <c r="Q169" s="553">
        <v>52.375585111123549</v>
      </c>
      <c r="R169" s="319">
        <v>52.375585111123549</v>
      </c>
      <c r="S169" s="319">
        <v>52.375585111123549</v>
      </c>
      <c r="T169" s="319">
        <v>54.533468599803953</v>
      </c>
      <c r="U169" s="320">
        <v>55.35147062880101</v>
      </c>
    </row>
    <row r="170" spans="11:21" x14ac:dyDescent="0.25">
      <c r="K170" s="323" t="s">
        <v>578</v>
      </c>
      <c r="L170" s="551">
        <v>402.14</v>
      </c>
      <c r="M170" s="5" t="s">
        <v>24</v>
      </c>
      <c r="N170" s="5" t="s">
        <v>24</v>
      </c>
      <c r="O170" s="19" t="s">
        <v>155</v>
      </c>
      <c r="P170" s="552" t="s">
        <v>637</v>
      </c>
      <c r="Q170" s="553">
        <v>177.79671868826222</v>
      </c>
      <c r="R170" s="319">
        <v>177.79671868826222</v>
      </c>
      <c r="S170" s="319">
        <v>177.79671868826222</v>
      </c>
      <c r="T170" s="319">
        <v>185.12197534716063</v>
      </c>
      <c r="U170" s="320">
        <v>187.898804977368</v>
      </c>
    </row>
    <row r="171" spans="11:21" x14ac:dyDescent="0.25">
      <c r="K171" s="323" t="s">
        <v>576</v>
      </c>
      <c r="L171" s="551">
        <v>402.14</v>
      </c>
      <c r="M171" s="5" t="s">
        <v>98</v>
      </c>
      <c r="N171" s="5" t="s">
        <v>24</v>
      </c>
      <c r="O171" s="19" t="s">
        <v>152</v>
      </c>
      <c r="P171" s="552" t="s">
        <v>640</v>
      </c>
      <c r="Q171" s="553">
        <v>177.79671868826222</v>
      </c>
      <c r="R171" s="319">
        <v>177.79671868826222</v>
      </c>
      <c r="S171" s="319">
        <v>177.79671868826222</v>
      </c>
      <c r="T171" s="319">
        <v>185.12197534716063</v>
      </c>
      <c r="U171" s="320">
        <v>187.898804977368</v>
      </c>
    </row>
    <row r="172" spans="11:21" x14ac:dyDescent="0.25">
      <c r="K172" s="323" t="s">
        <v>557</v>
      </c>
      <c r="L172" s="551">
        <v>241.27</v>
      </c>
      <c r="M172" s="5" t="s">
        <v>97</v>
      </c>
      <c r="N172" s="5" t="s">
        <v>24</v>
      </c>
      <c r="O172" s="19" t="s">
        <v>156</v>
      </c>
      <c r="P172" s="552" t="s">
        <v>135</v>
      </c>
      <c r="Q172" s="553">
        <v>122.61842668156014</v>
      </c>
      <c r="R172" s="319">
        <v>122.61842668156014</v>
      </c>
      <c r="S172" s="319">
        <v>122.61842668156014</v>
      </c>
      <c r="T172" s="319">
        <v>127.67032782562801</v>
      </c>
      <c r="U172" s="320">
        <v>129.58538274301242</v>
      </c>
    </row>
    <row r="173" spans="11:21" x14ac:dyDescent="0.25">
      <c r="K173" s="323" t="s">
        <v>557</v>
      </c>
      <c r="L173" s="551">
        <v>241.27</v>
      </c>
      <c r="M173" s="5" t="s">
        <v>97</v>
      </c>
      <c r="N173" s="5" t="s">
        <v>25</v>
      </c>
      <c r="O173" s="19" t="s">
        <v>156</v>
      </c>
      <c r="P173" s="552" t="s">
        <v>135</v>
      </c>
      <c r="Q173" s="553">
        <v>122.61842668156014</v>
      </c>
      <c r="R173" s="319">
        <v>122.61842668156014</v>
      </c>
      <c r="S173" s="319">
        <v>122.61842668156014</v>
      </c>
      <c r="T173" s="319">
        <v>127.67032782562801</v>
      </c>
      <c r="U173" s="320">
        <v>129.58538274301242</v>
      </c>
    </row>
    <row r="174" spans="11:21" x14ac:dyDescent="0.25">
      <c r="K174" s="323" t="s">
        <v>578</v>
      </c>
      <c r="L174" s="551">
        <v>402.92</v>
      </c>
      <c r="M174" s="5" t="s">
        <v>24</v>
      </c>
      <c r="N174" s="5" t="s">
        <v>24</v>
      </c>
      <c r="O174" s="19" t="s">
        <v>157</v>
      </c>
      <c r="P174" s="552" t="s">
        <v>637</v>
      </c>
      <c r="Q174" s="553">
        <v>177.79671868826222</v>
      </c>
      <c r="R174" s="319">
        <v>177.79671868826222</v>
      </c>
      <c r="S174" s="319">
        <v>177.79671868826222</v>
      </c>
      <c r="T174" s="319">
        <v>185.12197534716063</v>
      </c>
      <c r="U174" s="320">
        <v>187.898804977368</v>
      </c>
    </row>
    <row r="175" spans="11:21" ht="30" x14ac:dyDescent="0.25">
      <c r="K175" s="323" t="s">
        <v>579</v>
      </c>
      <c r="L175" s="551">
        <v>404.31</v>
      </c>
      <c r="M175" s="5" t="s">
        <v>100</v>
      </c>
      <c r="N175" s="5" t="s">
        <v>24</v>
      </c>
      <c r="O175" s="19" t="s">
        <v>83</v>
      </c>
      <c r="P175" s="552" t="s">
        <v>134</v>
      </c>
      <c r="Q175" s="553">
        <v>177.79671868826222</v>
      </c>
      <c r="R175" s="319">
        <v>177.79671868826222</v>
      </c>
      <c r="S175" s="319">
        <v>177.79671868826222</v>
      </c>
      <c r="T175" s="319">
        <v>185.12197534716063</v>
      </c>
      <c r="U175" s="320">
        <v>187.898804977368</v>
      </c>
    </row>
    <row r="176" spans="11:21" ht="30" x14ac:dyDescent="0.25">
      <c r="K176" s="323" t="s">
        <v>579</v>
      </c>
      <c r="L176" s="551">
        <v>404.31</v>
      </c>
      <c r="M176" s="5" t="s">
        <v>100</v>
      </c>
      <c r="N176" s="5" t="s">
        <v>24</v>
      </c>
      <c r="O176" s="19" t="s">
        <v>83</v>
      </c>
      <c r="P176" s="552" t="s">
        <v>135</v>
      </c>
      <c r="Q176" s="553">
        <v>177.79671868826222</v>
      </c>
      <c r="R176" s="319">
        <v>177.79671868826222</v>
      </c>
      <c r="S176" s="319">
        <v>177.79671868826222</v>
      </c>
      <c r="T176" s="319">
        <v>185.12197534716063</v>
      </c>
      <c r="U176" s="320">
        <v>187.898804977368</v>
      </c>
    </row>
    <row r="177" spans="11:21" ht="30" x14ac:dyDescent="0.25">
      <c r="K177" s="323" t="s">
        <v>579</v>
      </c>
      <c r="L177" s="551">
        <v>404.31</v>
      </c>
      <c r="M177" s="5" t="s">
        <v>100</v>
      </c>
      <c r="N177" s="5" t="s">
        <v>24</v>
      </c>
      <c r="O177" s="19" t="s">
        <v>83</v>
      </c>
      <c r="P177" s="552" t="s">
        <v>136</v>
      </c>
      <c r="Q177" s="553">
        <v>177.79671868826222</v>
      </c>
      <c r="R177" s="319">
        <v>177.79671868826222</v>
      </c>
      <c r="S177" s="319">
        <v>177.79671868826222</v>
      </c>
      <c r="T177" s="319">
        <v>185.12197534716063</v>
      </c>
      <c r="U177" s="320">
        <v>187.898804977368</v>
      </c>
    </row>
    <row r="178" spans="11:21" ht="30" x14ac:dyDescent="0.25">
      <c r="K178" s="323" t="s">
        <v>579</v>
      </c>
      <c r="L178" s="551">
        <v>404.31</v>
      </c>
      <c r="M178" s="5" t="s">
        <v>100</v>
      </c>
      <c r="N178" s="5" t="s">
        <v>24</v>
      </c>
      <c r="O178" s="19" t="s">
        <v>83</v>
      </c>
      <c r="P178" s="552" t="s">
        <v>137</v>
      </c>
      <c r="Q178" s="553">
        <v>177.79671868826222</v>
      </c>
      <c r="R178" s="319">
        <v>177.79671868826222</v>
      </c>
      <c r="S178" s="319">
        <v>177.79671868826222</v>
      </c>
      <c r="T178" s="319">
        <v>185.12197534716063</v>
      </c>
      <c r="U178" s="320">
        <v>187.898804977368</v>
      </c>
    </row>
    <row r="179" spans="11:21" x14ac:dyDescent="0.25">
      <c r="K179" s="323" t="s">
        <v>580</v>
      </c>
      <c r="L179" s="551">
        <v>299</v>
      </c>
      <c r="M179" s="5" t="s">
        <v>99</v>
      </c>
      <c r="N179" s="5" t="s">
        <v>24</v>
      </c>
      <c r="O179" s="19" t="s">
        <v>76</v>
      </c>
      <c r="P179" s="552" t="s">
        <v>127</v>
      </c>
      <c r="Q179" s="553">
        <v>52.375585111123549</v>
      </c>
      <c r="R179" s="319">
        <v>52.375585111123549</v>
      </c>
      <c r="S179" s="319">
        <v>52.375585111123549</v>
      </c>
      <c r="T179" s="319">
        <v>54.533468599803953</v>
      </c>
      <c r="U179" s="320">
        <v>55.35147062880101</v>
      </c>
    </row>
    <row r="180" spans="11:21" x14ac:dyDescent="0.25">
      <c r="K180" s="323" t="s">
        <v>562</v>
      </c>
      <c r="L180" s="551">
        <v>282.58999999999997</v>
      </c>
      <c r="M180" s="5" t="s">
        <v>97</v>
      </c>
      <c r="N180" s="5" t="s">
        <v>24</v>
      </c>
      <c r="O180" s="19" t="s">
        <v>55</v>
      </c>
      <c r="P180" s="552" t="s">
        <v>124</v>
      </c>
      <c r="Q180" s="553">
        <v>122.61842668156014</v>
      </c>
      <c r="R180" s="319">
        <v>122.61842668156014</v>
      </c>
      <c r="S180" s="319">
        <v>122.61842668156014</v>
      </c>
      <c r="T180" s="319">
        <v>127.67032782562801</v>
      </c>
      <c r="U180" s="320">
        <v>129.58538274301242</v>
      </c>
    </row>
    <row r="181" spans="11:21" x14ac:dyDescent="0.25">
      <c r="K181" s="323" t="s">
        <v>562</v>
      </c>
      <c r="L181" s="551">
        <v>282.58999999999997</v>
      </c>
      <c r="M181" s="5" t="s">
        <v>97</v>
      </c>
      <c r="N181" s="5" t="s">
        <v>25</v>
      </c>
      <c r="O181" s="19" t="s">
        <v>55</v>
      </c>
      <c r="P181" s="552" t="s">
        <v>124</v>
      </c>
      <c r="Q181" s="553">
        <v>122.61842668156014</v>
      </c>
      <c r="R181" s="319">
        <v>122.61842668156014</v>
      </c>
      <c r="S181" s="319">
        <v>122.61842668156014</v>
      </c>
      <c r="T181" s="319">
        <v>127.67032782562801</v>
      </c>
      <c r="U181" s="320">
        <v>129.58538274301242</v>
      </c>
    </row>
    <row r="182" spans="11:21" x14ac:dyDescent="0.25">
      <c r="K182" s="323" t="s">
        <v>581</v>
      </c>
      <c r="L182" s="551">
        <v>299</v>
      </c>
      <c r="M182" s="5" t="s">
        <v>99</v>
      </c>
      <c r="N182" s="5" t="s">
        <v>24</v>
      </c>
      <c r="O182" s="19" t="s">
        <v>76</v>
      </c>
      <c r="P182" s="552" t="s">
        <v>125</v>
      </c>
      <c r="Q182" s="553">
        <v>52.375585111123549</v>
      </c>
      <c r="R182" s="319">
        <v>52.375585111123549</v>
      </c>
      <c r="S182" s="319">
        <v>52.375585111123549</v>
      </c>
      <c r="T182" s="319">
        <v>54.533468599803953</v>
      </c>
      <c r="U182" s="320">
        <v>55.35147062880101</v>
      </c>
    </row>
    <row r="183" spans="11:21" x14ac:dyDescent="0.25">
      <c r="K183" s="323" t="s">
        <v>582</v>
      </c>
      <c r="L183" s="551">
        <v>282.58999999999997</v>
      </c>
      <c r="M183" s="5" t="s">
        <v>97</v>
      </c>
      <c r="N183" s="5" t="s">
        <v>24</v>
      </c>
      <c r="O183" s="19" t="s">
        <v>57</v>
      </c>
      <c r="P183" s="552" t="s">
        <v>158</v>
      </c>
      <c r="Q183" s="553">
        <v>122.61842668156014</v>
      </c>
      <c r="R183" s="319">
        <v>122.61842668156014</v>
      </c>
      <c r="S183" s="319">
        <v>122.61842668156014</v>
      </c>
      <c r="T183" s="319">
        <v>127.67032782562801</v>
      </c>
      <c r="U183" s="320">
        <v>129.58538274301242</v>
      </c>
    </row>
    <row r="184" spans="11:21" x14ac:dyDescent="0.25">
      <c r="K184" s="323" t="s">
        <v>582</v>
      </c>
      <c r="L184" s="551">
        <v>282.58999999999997</v>
      </c>
      <c r="M184" s="5" t="s">
        <v>97</v>
      </c>
      <c r="N184" s="5" t="s">
        <v>25</v>
      </c>
      <c r="O184" s="19" t="s">
        <v>57</v>
      </c>
      <c r="P184" s="552" t="s">
        <v>158</v>
      </c>
      <c r="Q184" s="553">
        <v>122.61842668156014</v>
      </c>
      <c r="R184" s="319">
        <v>122.61842668156014</v>
      </c>
      <c r="S184" s="319">
        <v>122.61842668156014</v>
      </c>
      <c r="T184" s="319">
        <v>127.67032782562801</v>
      </c>
      <c r="U184" s="320">
        <v>129.58538274301242</v>
      </c>
    </row>
    <row r="185" spans="11:21" ht="30" x14ac:dyDescent="0.25">
      <c r="K185" s="323" t="s">
        <v>582</v>
      </c>
      <c r="L185" s="551">
        <v>282.58999999999997</v>
      </c>
      <c r="M185" s="5" t="s">
        <v>97</v>
      </c>
      <c r="N185" s="5" t="s">
        <v>24</v>
      </c>
      <c r="O185" s="19" t="s">
        <v>159</v>
      </c>
      <c r="P185" s="552" t="s">
        <v>140</v>
      </c>
      <c r="Q185" s="553">
        <v>122.61842668156014</v>
      </c>
      <c r="R185" s="319">
        <v>122.61842668156014</v>
      </c>
      <c r="S185" s="319">
        <v>122.61842668156014</v>
      </c>
      <c r="T185" s="319">
        <v>127.67032782562801</v>
      </c>
      <c r="U185" s="320">
        <v>129.58538274301242</v>
      </c>
    </row>
    <row r="186" spans="11:21" ht="30" x14ac:dyDescent="0.25">
      <c r="K186" s="323" t="s">
        <v>582</v>
      </c>
      <c r="L186" s="551">
        <v>282.58999999999997</v>
      </c>
      <c r="M186" s="5" t="s">
        <v>97</v>
      </c>
      <c r="N186" s="5" t="s">
        <v>25</v>
      </c>
      <c r="O186" s="19" t="s">
        <v>159</v>
      </c>
      <c r="P186" s="552" t="s">
        <v>140</v>
      </c>
      <c r="Q186" s="553">
        <v>122.61842668156014</v>
      </c>
      <c r="R186" s="319">
        <v>122.61842668156014</v>
      </c>
      <c r="S186" s="319">
        <v>122.61842668156014</v>
      </c>
      <c r="T186" s="319">
        <v>127.67032782562801</v>
      </c>
      <c r="U186" s="320">
        <v>129.58538274301242</v>
      </c>
    </row>
    <row r="187" spans="11:21" x14ac:dyDescent="0.25">
      <c r="K187" s="323" t="s">
        <v>558</v>
      </c>
      <c r="L187" s="551">
        <v>241.27</v>
      </c>
      <c r="M187" s="5" t="s">
        <v>97</v>
      </c>
      <c r="N187" s="5" t="s">
        <v>24</v>
      </c>
      <c r="O187" s="19" t="s">
        <v>160</v>
      </c>
      <c r="P187" s="552" t="s">
        <v>135</v>
      </c>
      <c r="Q187" s="553">
        <v>122.61842668156014</v>
      </c>
      <c r="R187" s="319">
        <v>122.61842668156014</v>
      </c>
      <c r="S187" s="319">
        <v>122.61842668156014</v>
      </c>
      <c r="T187" s="319">
        <v>127.67032782562801</v>
      </c>
      <c r="U187" s="320">
        <v>129.58538274301242</v>
      </c>
    </row>
    <row r="188" spans="11:21" x14ac:dyDescent="0.25">
      <c r="K188" s="323" t="s">
        <v>558</v>
      </c>
      <c r="L188" s="551">
        <v>241.27</v>
      </c>
      <c r="M188" s="5" t="s">
        <v>97</v>
      </c>
      <c r="N188" s="5" t="s">
        <v>25</v>
      </c>
      <c r="O188" s="19" t="s">
        <v>160</v>
      </c>
      <c r="P188" s="552" t="s">
        <v>135</v>
      </c>
      <c r="Q188" s="553">
        <v>122.61842668156014</v>
      </c>
      <c r="R188" s="319">
        <v>122.61842668156014</v>
      </c>
      <c r="S188" s="319">
        <v>122.61842668156014</v>
      </c>
      <c r="T188" s="319">
        <v>127.67032782562801</v>
      </c>
      <c r="U188" s="320">
        <v>129.58538274301242</v>
      </c>
    </row>
    <row r="189" spans="11:21" ht="30" x14ac:dyDescent="0.25">
      <c r="K189" s="323" t="s">
        <v>583</v>
      </c>
      <c r="L189" s="551">
        <v>430.74</v>
      </c>
      <c r="M189" s="5" t="s">
        <v>100</v>
      </c>
      <c r="N189" s="5" t="s">
        <v>24</v>
      </c>
      <c r="O189" s="19" t="s">
        <v>83</v>
      </c>
      <c r="P189" s="552" t="s">
        <v>134</v>
      </c>
      <c r="Q189" s="553">
        <v>177.79671868826222</v>
      </c>
      <c r="R189" s="319">
        <v>177.79671868826222</v>
      </c>
      <c r="S189" s="319">
        <v>177.79671868826222</v>
      </c>
      <c r="T189" s="319">
        <v>185.12197534716063</v>
      </c>
      <c r="U189" s="320">
        <v>187.898804977368</v>
      </c>
    </row>
    <row r="190" spans="11:21" ht="30" x14ac:dyDescent="0.25">
      <c r="K190" s="323" t="s">
        <v>583</v>
      </c>
      <c r="L190" s="551">
        <v>430.74</v>
      </c>
      <c r="M190" s="5" t="s">
        <v>100</v>
      </c>
      <c r="N190" s="5" t="s">
        <v>24</v>
      </c>
      <c r="O190" s="19" t="s">
        <v>83</v>
      </c>
      <c r="P190" s="552" t="s">
        <v>135</v>
      </c>
      <c r="Q190" s="553">
        <v>177.79671868826222</v>
      </c>
      <c r="R190" s="319">
        <v>177.79671868826222</v>
      </c>
      <c r="S190" s="319">
        <v>177.79671868826222</v>
      </c>
      <c r="T190" s="319">
        <v>185.12197534716063</v>
      </c>
      <c r="U190" s="320">
        <v>187.898804977368</v>
      </c>
    </row>
    <row r="191" spans="11:21" ht="30" x14ac:dyDescent="0.25">
      <c r="K191" s="323" t="s">
        <v>583</v>
      </c>
      <c r="L191" s="551">
        <v>430.74</v>
      </c>
      <c r="M191" s="5" t="s">
        <v>100</v>
      </c>
      <c r="N191" s="5" t="s">
        <v>24</v>
      </c>
      <c r="O191" s="19" t="s">
        <v>83</v>
      </c>
      <c r="P191" s="552" t="s">
        <v>136</v>
      </c>
      <c r="Q191" s="553">
        <v>177.79671868826222</v>
      </c>
      <c r="R191" s="319">
        <v>177.79671868826222</v>
      </c>
      <c r="S191" s="319">
        <v>177.79671868826222</v>
      </c>
      <c r="T191" s="319">
        <v>185.12197534716063</v>
      </c>
      <c r="U191" s="320">
        <v>187.898804977368</v>
      </c>
    </row>
    <row r="192" spans="11:21" ht="30" x14ac:dyDescent="0.25">
      <c r="K192" s="323" t="s">
        <v>583</v>
      </c>
      <c r="L192" s="551">
        <v>430.74</v>
      </c>
      <c r="M192" s="5" t="s">
        <v>100</v>
      </c>
      <c r="N192" s="5" t="s">
        <v>24</v>
      </c>
      <c r="O192" s="19" t="s">
        <v>83</v>
      </c>
      <c r="P192" s="552" t="s">
        <v>137</v>
      </c>
      <c r="Q192" s="553">
        <v>177.79671868826222</v>
      </c>
      <c r="R192" s="319">
        <v>177.79671868826222</v>
      </c>
      <c r="S192" s="319">
        <v>177.79671868826222</v>
      </c>
      <c r="T192" s="319">
        <v>185.12197534716063</v>
      </c>
      <c r="U192" s="320">
        <v>187.898804977368</v>
      </c>
    </row>
    <row r="193" spans="11:21" x14ac:dyDescent="0.25">
      <c r="K193" s="323" t="s">
        <v>584</v>
      </c>
      <c r="L193" s="551">
        <v>412</v>
      </c>
      <c r="M193" s="5" t="s">
        <v>99</v>
      </c>
      <c r="N193" s="5" t="s">
        <v>24</v>
      </c>
      <c r="O193" s="19" t="s">
        <v>76</v>
      </c>
      <c r="P193" s="552" t="s">
        <v>161</v>
      </c>
      <c r="Q193" s="553">
        <v>122.61842668156014</v>
      </c>
      <c r="R193" s="319">
        <v>122.61842668156014</v>
      </c>
      <c r="S193" s="319">
        <v>122.61842668156014</v>
      </c>
      <c r="T193" s="319">
        <v>127.67032782562801</v>
      </c>
      <c r="U193" s="320">
        <v>129.58538274301242</v>
      </c>
    </row>
    <row r="194" spans="11:21" x14ac:dyDescent="0.25">
      <c r="K194" s="323" t="s">
        <v>567</v>
      </c>
      <c r="L194" s="551">
        <v>282.58999999999997</v>
      </c>
      <c r="M194" s="5" t="s">
        <v>97</v>
      </c>
      <c r="N194" s="5" t="s">
        <v>24</v>
      </c>
      <c r="O194" s="19" t="s">
        <v>162</v>
      </c>
      <c r="P194" s="552" t="s">
        <v>158</v>
      </c>
      <c r="Q194" s="553">
        <v>177.79671868826222</v>
      </c>
      <c r="R194" s="319">
        <v>177.79671868826222</v>
      </c>
      <c r="S194" s="319">
        <v>177.79671868826222</v>
      </c>
      <c r="T194" s="319">
        <v>185.12197534716063</v>
      </c>
      <c r="U194" s="320">
        <v>187.898804977368</v>
      </c>
    </row>
    <row r="195" spans="11:21" x14ac:dyDescent="0.25">
      <c r="K195" s="323" t="s">
        <v>567</v>
      </c>
      <c r="L195" s="551">
        <v>282.58999999999997</v>
      </c>
      <c r="M195" s="5" t="s">
        <v>97</v>
      </c>
      <c r="N195" s="5" t="s">
        <v>25</v>
      </c>
      <c r="O195" s="19" t="s">
        <v>162</v>
      </c>
      <c r="P195" s="552" t="s">
        <v>158</v>
      </c>
      <c r="Q195" s="553">
        <v>177.79671868826222</v>
      </c>
      <c r="R195" s="319">
        <v>177.79671868826222</v>
      </c>
      <c r="S195" s="319">
        <v>177.79671868826222</v>
      </c>
      <c r="T195" s="319">
        <v>185.12197534716063</v>
      </c>
      <c r="U195" s="320">
        <v>187.898804977368</v>
      </c>
    </row>
    <row r="196" spans="11:21" x14ac:dyDescent="0.25">
      <c r="K196" s="323" t="s">
        <v>567</v>
      </c>
      <c r="L196" s="551">
        <v>321.83999999999997</v>
      </c>
      <c r="M196" s="5" t="s">
        <v>97</v>
      </c>
      <c r="N196" s="5" t="s">
        <v>24</v>
      </c>
      <c r="O196" s="19" t="s">
        <v>163</v>
      </c>
      <c r="P196" s="552" t="s">
        <v>140</v>
      </c>
      <c r="Q196" s="553">
        <v>177.79671868826222</v>
      </c>
      <c r="R196" s="319">
        <v>177.79671868826222</v>
      </c>
      <c r="S196" s="319">
        <v>177.79671868826222</v>
      </c>
      <c r="T196" s="319">
        <v>185.12197534716063</v>
      </c>
      <c r="U196" s="320">
        <v>187.898804977368</v>
      </c>
    </row>
    <row r="197" spans="11:21" x14ac:dyDescent="0.25">
      <c r="K197" s="323" t="s">
        <v>567</v>
      </c>
      <c r="L197" s="551">
        <v>321.83999999999997</v>
      </c>
      <c r="M197" s="5" t="s">
        <v>97</v>
      </c>
      <c r="N197" s="5" t="s">
        <v>25</v>
      </c>
      <c r="O197" s="19" t="s">
        <v>163</v>
      </c>
      <c r="P197" s="552" t="s">
        <v>140</v>
      </c>
      <c r="Q197" s="553">
        <v>177.79671868826222</v>
      </c>
      <c r="R197" s="319">
        <v>177.79671868826222</v>
      </c>
      <c r="S197" s="319">
        <v>177.79671868826222</v>
      </c>
      <c r="T197" s="319">
        <v>185.12197534716063</v>
      </c>
      <c r="U197" s="320">
        <v>187.898804977368</v>
      </c>
    </row>
    <row r="198" spans="11:21" x14ac:dyDescent="0.25">
      <c r="K198" s="323" t="s">
        <v>582</v>
      </c>
      <c r="L198" s="551">
        <v>282.58999999999997</v>
      </c>
      <c r="M198" s="5" t="s">
        <v>97</v>
      </c>
      <c r="N198" s="5" t="s">
        <v>24</v>
      </c>
      <c r="O198" s="19" t="s">
        <v>164</v>
      </c>
      <c r="P198" s="552" t="s">
        <v>124</v>
      </c>
      <c r="Q198" s="553">
        <v>122.61842668156014</v>
      </c>
      <c r="R198" s="319">
        <v>122.61842668156014</v>
      </c>
      <c r="S198" s="319">
        <v>122.61842668156014</v>
      </c>
      <c r="T198" s="319">
        <v>127.67032782562801</v>
      </c>
      <c r="U198" s="320">
        <v>129.58538274301242</v>
      </c>
    </row>
    <row r="199" spans="11:21" x14ac:dyDescent="0.25">
      <c r="K199" s="323" t="s">
        <v>582</v>
      </c>
      <c r="L199" s="551">
        <v>282.58999999999997</v>
      </c>
      <c r="M199" s="5" t="s">
        <v>97</v>
      </c>
      <c r="N199" s="5" t="s">
        <v>25</v>
      </c>
      <c r="O199" s="19" t="s">
        <v>164</v>
      </c>
      <c r="P199" s="552" t="s">
        <v>124</v>
      </c>
      <c r="Q199" s="553">
        <v>122.61842668156014</v>
      </c>
      <c r="R199" s="319">
        <v>122.61842668156014</v>
      </c>
      <c r="S199" s="319">
        <v>122.61842668156014</v>
      </c>
      <c r="T199" s="319">
        <v>127.67032782562801</v>
      </c>
      <c r="U199" s="320">
        <v>129.58538274301242</v>
      </c>
    </row>
    <row r="200" spans="11:21" x14ac:dyDescent="0.25">
      <c r="K200" s="323" t="s">
        <v>565</v>
      </c>
      <c r="L200" s="551">
        <v>228</v>
      </c>
      <c r="M200" s="5" t="s">
        <v>99</v>
      </c>
      <c r="N200" s="5" t="s">
        <v>24</v>
      </c>
      <c r="O200" s="19" t="s">
        <v>80</v>
      </c>
      <c r="P200" s="552" t="s">
        <v>130</v>
      </c>
      <c r="Q200" s="553">
        <v>28.565857217765174</v>
      </c>
      <c r="R200" s="319">
        <v>28.565857217765174</v>
      </c>
      <c r="S200" s="319">
        <v>28.565857217765174</v>
      </c>
      <c r="T200" s="319">
        <v>29.742775652173773</v>
      </c>
      <c r="U200" s="320">
        <v>30.188917286956375</v>
      </c>
    </row>
    <row r="201" spans="11:21" ht="30" x14ac:dyDescent="0.25">
      <c r="K201" s="323" t="s">
        <v>585</v>
      </c>
      <c r="L201" s="551">
        <v>455.7</v>
      </c>
      <c r="M201" s="5" t="s">
        <v>24</v>
      </c>
      <c r="N201" s="5" t="s">
        <v>24</v>
      </c>
      <c r="O201" s="19" t="s">
        <v>165</v>
      </c>
      <c r="P201" s="552" t="s">
        <v>637</v>
      </c>
      <c r="Q201" s="553">
        <v>177.79671868826222</v>
      </c>
      <c r="R201" s="319">
        <v>177.79671868826222</v>
      </c>
      <c r="S201" s="319">
        <v>177.79671868826222</v>
      </c>
      <c r="T201" s="319">
        <v>185.12197534716063</v>
      </c>
      <c r="U201" s="320">
        <v>187.898804977368</v>
      </c>
    </row>
    <row r="202" spans="11:21" x14ac:dyDescent="0.25">
      <c r="K202" s="323" t="s">
        <v>576</v>
      </c>
      <c r="L202" s="551">
        <v>455.7</v>
      </c>
      <c r="M202" s="5" t="s">
        <v>98</v>
      </c>
      <c r="N202" s="5" t="s">
        <v>24</v>
      </c>
      <c r="O202" s="19" t="s">
        <v>152</v>
      </c>
      <c r="P202" s="552" t="s">
        <v>640</v>
      </c>
      <c r="Q202" s="553">
        <v>177.79671868826222</v>
      </c>
      <c r="R202" s="319">
        <v>177.79671868826222</v>
      </c>
      <c r="S202" s="319">
        <v>177.79671868826222</v>
      </c>
      <c r="T202" s="319">
        <v>185.12197534716063</v>
      </c>
      <c r="U202" s="320">
        <v>187.898804977368</v>
      </c>
    </row>
    <row r="203" spans="11:21" ht="30" x14ac:dyDescent="0.25">
      <c r="K203" s="323" t="s">
        <v>585</v>
      </c>
      <c r="L203" s="551">
        <v>455.7</v>
      </c>
      <c r="M203" s="5" t="s">
        <v>100</v>
      </c>
      <c r="N203" s="5" t="s">
        <v>24</v>
      </c>
      <c r="O203" s="19" t="s">
        <v>83</v>
      </c>
      <c r="P203" s="552" t="s">
        <v>134</v>
      </c>
      <c r="Q203" s="553">
        <v>177.79671868826222</v>
      </c>
      <c r="R203" s="319">
        <v>177.79671868826222</v>
      </c>
      <c r="S203" s="319">
        <v>177.79671868826222</v>
      </c>
      <c r="T203" s="319">
        <v>185.12197534716063</v>
      </c>
      <c r="U203" s="320">
        <v>187.898804977368</v>
      </c>
    </row>
    <row r="204" spans="11:21" ht="30" x14ac:dyDescent="0.25">
      <c r="K204" s="323" t="s">
        <v>585</v>
      </c>
      <c r="L204" s="551">
        <v>455.7</v>
      </c>
      <c r="M204" s="5" t="s">
        <v>100</v>
      </c>
      <c r="N204" s="5" t="s">
        <v>24</v>
      </c>
      <c r="O204" s="19" t="s">
        <v>83</v>
      </c>
      <c r="P204" s="552" t="s">
        <v>135</v>
      </c>
      <c r="Q204" s="553">
        <v>177.79671868826222</v>
      </c>
      <c r="R204" s="319">
        <v>177.79671868826222</v>
      </c>
      <c r="S204" s="319">
        <v>177.79671868826222</v>
      </c>
      <c r="T204" s="319">
        <v>185.12197534716063</v>
      </c>
      <c r="U204" s="320">
        <v>187.898804977368</v>
      </c>
    </row>
    <row r="205" spans="11:21" ht="30" x14ac:dyDescent="0.25">
      <c r="K205" s="323" t="s">
        <v>585</v>
      </c>
      <c r="L205" s="551">
        <v>455.7</v>
      </c>
      <c r="M205" s="5" t="s">
        <v>100</v>
      </c>
      <c r="N205" s="5" t="s">
        <v>24</v>
      </c>
      <c r="O205" s="19" t="s">
        <v>83</v>
      </c>
      <c r="P205" s="552" t="s">
        <v>136</v>
      </c>
      <c r="Q205" s="553">
        <v>177.79671868826222</v>
      </c>
      <c r="R205" s="319">
        <v>177.79671868826222</v>
      </c>
      <c r="S205" s="319">
        <v>177.79671868826222</v>
      </c>
      <c r="T205" s="319">
        <v>185.12197534716063</v>
      </c>
      <c r="U205" s="320">
        <v>187.898804977368</v>
      </c>
    </row>
    <row r="206" spans="11:21" ht="30" x14ac:dyDescent="0.25">
      <c r="K206" s="323" t="s">
        <v>585</v>
      </c>
      <c r="L206" s="551">
        <v>455.7</v>
      </c>
      <c r="M206" s="5" t="s">
        <v>100</v>
      </c>
      <c r="N206" s="5" t="s">
        <v>24</v>
      </c>
      <c r="O206" s="19" t="s">
        <v>83</v>
      </c>
      <c r="P206" s="552" t="s">
        <v>137</v>
      </c>
      <c r="Q206" s="553">
        <v>177.79671868826222</v>
      </c>
      <c r="R206" s="319">
        <v>177.79671868826222</v>
      </c>
      <c r="S206" s="319">
        <v>177.79671868826222</v>
      </c>
      <c r="T206" s="319">
        <v>185.12197534716063</v>
      </c>
      <c r="U206" s="320">
        <v>187.898804977368</v>
      </c>
    </row>
    <row r="207" spans="11:21" ht="30" x14ac:dyDescent="0.25">
      <c r="K207" s="323" t="s">
        <v>585</v>
      </c>
      <c r="L207" s="551">
        <v>457.44</v>
      </c>
      <c r="M207" s="5" t="s">
        <v>24</v>
      </c>
      <c r="N207" s="5" t="s">
        <v>24</v>
      </c>
      <c r="O207" s="19" t="s">
        <v>166</v>
      </c>
      <c r="P207" s="552" t="s">
        <v>637</v>
      </c>
      <c r="Q207" s="553">
        <v>177.79671868826222</v>
      </c>
      <c r="R207" s="319">
        <v>177.79671868826222</v>
      </c>
      <c r="S207" s="319">
        <v>177.79671868826222</v>
      </c>
      <c r="T207" s="319">
        <v>185.12197534716063</v>
      </c>
      <c r="U207" s="320">
        <v>187.898804977368</v>
      </c>
    </row>
    <row r="208" spans="11:21" x14ac:dyDescent="0.25">
      <c r="K208" s="323" t="s">
        <v>586</v>
      </c>
      <c r="L208" s="551">
        <v>321.83999999999997</v>
      </c>
      <c r="M208" s="5" t="s">
        <v>97</v>
      </c>
      <c r="N208" s="5" t="s">
        <v>24</v>
      </c>
      <c r="O208" s="19" t="s">
        <v>167</v>
      </c>
      <c r="P208" s="552" t="s">
        <v>158</v>
      </c>
      <c r="Q208" s="553">
        <v>177.79671868826222</v>
      </c>
      <c r="R208" s="319">
        <v>177.79671868826222</v>
      </c>
      <c r="S208" s="319">
        <v>177.79671868826222</v>
      </c>
      <c r="T208" s="319">
        <v>185.12197534716063</v>
      </c>
      <c r="U208" s="320">
        <v>187.898804977368</v>
      </c>
    </row>
    <row r="209" spans="11:21" x14ac:dyDescent="0.25">
      <c r="K209" s="323" t="s">
        <v>586</v>
      </c>
      <c r="L209" s="551">
        <v>321.83999999999997</v>
      </c>
      <c r="M209" s="5" t="s">
        <v>97</v>
      </c>
      <c r="N209" s="5" t="s">
        <v>25</v>
      </c>
      <c r="O209" s="19" t="s">
        <v>167</v>
      </c>
      <c r="P209" s="552" t="s">
        <v>158</v>
      </c>
      <c r="Q209" s="553">
        <v>177.79671868826222</v>
      </c>
      <c r="R209" s="319">
        <v>177.79671868826222</v>
      </c>
      <c r="S209" s="319">
        <v>177.79671868826222</v>
      </c>
      <c r="T209" s="319">
        <v>185.12197534716063</v>
      </c>
      <c r="U209" s="320">
        <v>187.898804977368</v>
      </c>
    </row>
    <row r="210" spans="11:21" x14ac:dyDescent="0.25">
      <c r="K210" s="323" t="s">
        <v>587</v>
      </c>
      <c r="L210" s="551">
        <v>299</v>
      </c>
      <c r="M210" s="5" t="s">
        <v>99</v>
      </c>
      <c r="N210" s="5" t="s">
        <v>24</v>
      </c>
      <c r="O210" s="19" t="s">
        <v>76</v>
      </c>
      <c r="P210" s="552" t="s">
        <v>127</v>
      </c>
      <c r="Q210" s="553">
        <v>104.22566267932611</v>
      </c>
      <c r="R210" s="319">
        <v>104.22566267932611</v>
      </c>
      <c r="S210" s="319">
        <v>104.22566267932611</v>
      </c>
      <c r="T210" s="319">
        <v>108.51977865178378</v>
      </c>
      <c r="U210" s="320">
        <v>110.14757533156053</v>
      </c>
    </row>
    <row r="211" spans="11:21" ht="30" x14ac:dyDescent="0.25">
      <c r="K211" s="323" t="s">
        <v>586</v>
      </c>
      <c r="L211" s="551">
        <v>321.83999999999997</v>
      </c>
      <c r="M211" s="5" t="s">
        <v>97</v>
      </c>
      <c r="N211" s="5" t="s">
        <v>24</v>
      </c>
      <c r="O211" s="19" t="s">
        <v>168</v>
      </c>
      <c r="P211" s="552" t="s">
        <v>140</v>
      </c>
      <c r="Q211" s="553">
        <v>177.79671868826222</v>
      </c>
      <c r="R211" s="319">
        <v>177.79671868826222</v>
      </c>
      <c r="S211" s="319">
        <v>177.79671868826222</v>
      </c>
      <c r="T211" s="319">
        <v>185.12197534716063</v>
      </c>
      <c r="U211" s="320">
        <v>187.898804977368</v>
      </c>
    </row>
    <row r="212" spans="11:21" ht="30" x14ac:dyDescent="0.25">
      <c r="K212" s="323" t="s">
        <v>586</v>
      </c>
      <c r="L212" s="551">
        <v>321.83999999999997</v>
      </c>
      <c r="M212" s="5" t="s">
        <v>97</v>
      </c>
      <c r="N212" s="5" t="s">
        <v>25</v>
      </c>
      <c r="O212" s="19" t="s">
        <v>168</v>
      </c>
      <c r="P212" s="552" t="s">
        <v>140</v>
      </c>
      <c r="Q212" s="553">
        <v>177.79671868826222</v>
      </c>
      <c r="R212" s="319">
        <v>177.79671868826222</v>
      </c>
      <c r="S212" s="319">
        <v>177.79671868826222</v>
      </c>
      <c r="T212" s="319">
        <v>185.12197534716063</v>
      </c>
      <c r="U212" s="320">
        <v>187.898804977368</v>
      </c>
    </row>
    <row r="213" spans="11:21" x14ac:dyDescent="0.25">
      <c r="K213" s="323" t="s">
        <v>588</v>
      </c>
      <c r="L213" s="551">
        <v>299</v>
      </c>
      <c r="M213" s="5" t="s">
        <v>99</v>
      </c>
      <c r="N213" s="5" t="s">
        <v>24</v>
      </c>
      <c r="O213" s="19" t="s">
        <v>76</v>
      </c>
      <c r="P213" s="552" t="s">
        <v>125</v>
      </c>
      <c r="Q213" s="553">
        <v>104.22566267932611</v>
      </c>
      <c r="R213" s="319">
        <v>104.22566267932611</v>
      </c>
      <c r="S213" s="319">
        <v>104.22566267932611</v>
      </c>
      <c r="T213" s="319">
        <v>108.51977865178378</v>
      </c>
      <c r="U213" s="320">
        <v>110.14757533156053</v>
      </c>
    </row>
    <row r="214" spans="11:21" x14ac:dyDescent="0.25">
      <c r="K214" s="323" t="s">
        <v>538</v>
      </c>
      <c r="L214" s="551">
        <v>469.62</v>
      </c>
      <c r="M214" s="5" t="s">
        <v>98</v>
      </c>
      <c r="N214" s="5" t="s">
        <v>24</v>
      </c>
      <c r="O214" s="19" t="s">
        <v>63</v>
      </c>
      <c r="P214" s="552" t="s">
        <v>640</v>
      </c>
      <c r="Q214" s="553">
        <v>177.79671868826222</v>
      </c>
      <c r="R214" s="319">
        <v>177.79671868826222</v>
      </c>
      <c r="S214" s="319">
        <v>177.79671868826222</v>
      </c>
      <c r="T214" s="319">
        <v>185.12197534716063</v>
      </c>
      <c r="U214" s="320">
        <v>187.898804977368</v>
      </c>
    </row>
    <row r="215" spans="11:21" x14ac:dyDescent="0.25">
      <c r="K215" s="323" t="s">
        <v>562</v>
      </c>
      <c r="L215" s="551">
        <v>282.58999999999997</v>
      </c>
      <c r="M215" s="5" t="s">
        <v>97</v>
      </c>
      <c r="N215" s="5" t="s">
        <v>24</v>
      </c>
      <c r="O215" s="19" t="s">
        <v>169</v>
      </c>
      <c r="P215" s="552" t="s">
        <v>135</v>
      </c>
      <c r="Q215" s="553">
        <v>122.61842668156014</v>
      </c>
      <c r="R215" s="319">
        <v>122.61842668156014</v>
      </c>
      <c r="S215" s="319">
        <v>122.61842668156014</v>
      </c>
      <c r="T215" s="319">
        <v>127.67032782562801</v>
      </c>
      <c r="U215" s="320">
        <v>129.58538274301242</v>
      </c>
    </row>
    <row r="216" spans="11:21" x14ac:dyDescent="0.25">
      <c r="K216" s="323" t="s">
        <v>562</v>
      </c>
      <c r="L216" s="551">
        <v>282.58999999999997</v>
      </c>
      <c r="M216" s="5" t="s">
        <v>97</v>
      </c>
      <c r="N216" s="5" t="s">
        <v>25</v>
      </c>
      <c r="O216" s="19" t="s">
        <v>169</v>
      </c>
      <c r="P216" s="552" t="s">
        <v>135</v>
      </c>
      <c r="Q216" s="553">
        <v>122.61842668156014</v>
      </c>
      <c r="R216" s="319">
        <v>122.61842668156014</v>
      </c>
      <c r="S216" s="319">
        <v>122.61842668156014</v>
      </c>
      <c r="T216" s="319">
        <v>127.67032782562801</v>
      </c>
      <c r="U216" s="320">
        <v>129.58538274301242</v>
      </c>
    </row>
    <row r="217" spans="11:21" ht="30" x14ac:dyDescent="0.25">
      <c r="K217" s="323" t="s">
        <v>567</v>
      </c>
      <c r="L217" s="551">
        <v>321.83999999999997</v>
      </c>
      <c r="M217" s="5" t="s">
        <v>97</v>
      </c>
      <c r="N217" s="5" t="s">
        <v>24</v>
      </c>
      <c r="O217" s="19" t="s">
        <v>64</v>
      </c>
      <c r="P217" s="552" t="s">
        <v>124</v>
      </c>
      <c r="Q217" s="553">
        <v>177.79671868826222</v>
      </c>
      <c r="R217" s="319">
        <v>177.79671868826222</v>
      </c>
      <c r="S217" s="319">
        <v>177.79671868826222</v>
      </c>
      <c r="T217" s="319">
        <v>185.12197534716063</v>
      </c>
      <c r="U217" s="320">
        <v>187.898804977368</v>
      </c>
    </row>
    <row r="218" spans="11:21" ht="30" x14ac:dyDescent="0.25">
      <c r="K218" s="323" t="s">
        <v>567</v>
      </c>
      <c r="L218" s="551">
        <v>321.83999999999997</v>
      </c>
      <c r="M218" s="5" t="s">
        <v>97</v>
      </c>
      <c r="N218" s="5" t="s">
        <v>25</v>
      </c>
      <c r="O218" s="19" t="s">
        <v>64</v>
      </c>
      <c r="P218" s="552" t="s">
        <v>124</v>
      </c>
      <c r="Q218" s="553">
        <v>177.79671868826222</v>
      </c>
      <c r="R218" s="319">
        <v>177.79671868826222</v>
      </c>
      <c r="S218" s="319">
        <v>177.79671868826222</v>
      </c>
      <c r="T218" s="319">
        <v>185.12197534716063</v>
      </c>
      <c r="U218" s="320">
        <v>187.898804977368</v>
      </c>
    </row>
    <row r="219" spans="11:21" x14ac:dyDescent="0.25">
      <c r="K219" s="323" t="s">
        <v>574</v>
      </c>
      <c r="L219" s="551">
        <v>299</v>
      </c>
      <c r="M219" s="5" t="s">
        <v>99</v>
      </c>
      <c r="N219" s="5" t="s">
        <v>24</v>
      </c>
      <c r="O219" s="19" t="s">
        <v>76</v>
      </c>
      <c r="P219" s="552" t="s">
        <v>170</v>
      </c>
      <c r="Q219" s="553">
        <v>52.375585111123549</v>
      </c>
      <c r="R219" s="319">
        <v>52.375585111123549</v>
      </c>
      <c r="S219" s="319">
        <v>52.375585111123549</v>
      </c>
      <c r="T219" s="319">
        <v>54.533468599803953</v>
      </c>
      <c r="U219" s="320">
        <v>55.35147062880101</v>
      </c>
    </row>
    <row r="220" spans="11:21" ht="30" x14ac:dyDescent="0.25">
      <c r="K220" s="323" t="s">
        <v>589</v>
      </c>
      <c r="L220" s="551">
        <v>481.37</v>
      </c>
      <c r="M220" s="5" t="s">
        <v>100</v>
      </c>
      <c r="N220" s="5" t="s">
        <v>24</v>
      </c>
      <c r="O220" s="19" t="s">
        <v>83</v>
      </c>
      <c r="P220" s="552" t="s">
        <v>134</v>
      </c>
      <c r="Q220" s="553">
        <v>177.79671868826222</v>
      </c>
      <c r="R220" s="319">
        <v>177.79671868826222</v>
      </c>
      <c r="S220" s="319">
        <v>177.79671868826222</v>
      </c>
      <c r="T220" s="319">
        <v>185.12197534716063</v>
      </c>
      <c r="U220" s="320">
        <v>187.898804977368</v>
      </c>
    </row>
    <row r="221" spans="11:21" ht="30" x14ac:dyDescent="0.25">
      <c r="K221" s="323" t="s">
        <v>589</v>
      </c>
      <c r="L221" s="551">
        <v>481.37</v>
      </c>
      <c r="M221" s="5" t="s">
        <v>100</v>
      </c>
      <c r="N221" s="5" t="s">
        <v>24</v>
      </c>
      <c r="O221" s="19" t="s">
        <v>83</v>
      </c>
      <c r="P221" s="552" t="s">
        <v>135</v>
      </c>
      <c r="Q221" s="553">
        <v>177.79671868826222</v>
      </c>
      <c r="R221" s="319">
        <v>177.79671868826222</v>
      </c>
      <c r="S221" s="319">
        <v>177.79671868826222</v>
      </c>
      <c r="T221" s="319">
        <v>185.12197534716063</v>
      </c>
      <c r="U221" s="320">
        <v>187.898804977368</v>
      </c>
    </row>
    <row r="222" spans="11:21" ht="30" x14ac:dyDescent="0.25">
      <c r="K222" s="323" t="s">
        <v>589</v>
      </c>
      <c r="L222" s="551">
        <v>481.37</v>
      </c>
      <c r="M222" s="5" t="s">
        <v>100</v>
      </c>
      <c r="N222" s="5" t="s">
        <v>24</v>
      </c>
      <c r="O222" s="19" t="s">
        <v>83</v>
      </c>
      <c r="P222" s="552" t="s">
        <v>136</v>
      </c>
      <c r="Q222" s="553">
        <v>177.79671868826222</v>
      </c>
      <c r="R222" s="319">
        <v>177.79671868826222</v>
      </c>
      <c r="S222" s="319">
        <v>177.79671868826222</v>
      </c>
      <c r="T222" s="319">
        <v>185.12197534716063</v>
      </c>
      <c r="U222" s="320">
        <v>187.898804977368</v>
      </c>
    </row>
    <row r="223" spans="11:21" ht="30" x14ac:dyDescent="0.25">
      <c r="K223" s="323" t="s">
        <v>589</v>
      </c>
      <c r="L223" s="551">
        <v>481.37</v>
      </c>
      <c r="M223" s="5" t="s">
        <v>100</v>
      </c>
      <c r="N223" s="5" t="s">
        <v>24</v>
      </c>
      <c r="O223" s="19" t="s">
        <v>83</v>
      </c>
      <c r="P223" s="552" t="s">
        <v>137</v>
      </c>
      <c r="Q223" s="553">
        <v>177.79671868826222</v>
      </c>
      <c r="R223" s="319">
        <v>177.79671868826222</v>
      </c>
      <c r="S223" s="319">
        <v>177.79671868826222</v>
      </c>
      <c r="T223" s="319">
        <v>185.12197534716063</v>
      </c>
      <c r="U223" s="320">
        <v>187.898804977368</v>
      </c>
    </row>
    <row r="224" spans="11:21" x14ac:dyDescent="0.25">
      <c r="K224" s="323" t="s">
        <v>578</v>
      </c>
      <c r="L224" s="551">
        <v>403.77</v>
      </c>
      <c r="M224" s="5" t="s">
        <v>97</v>
      </c>
      <c r="N224" s="5" t="s">
        <v>24</v>
      </c>
      <c r="O224" s="19" t="s">
        <v>93</v>
      </c>
      <c r="P224" s="552" t="s">
        <v>171</v>
      </c>
      <c r="Q224" s="553">
        <v>177.79671868826222</v>
      </c>
      <c r="R224" s="319">
        <v>177.79671868826222</v>
      </c>
      <c r="S224" s="319">
        <v>177.79671868826222</v>
      </c>
      <c r="T224" s="319">
        <v>185.12197534716063</v>
      </c>
      <c r="U224" s="320">
        <v>187.898804977368</v>
      </c>
    </row>
    <row r="225" spans="11:21" x14ac:dyDescent="0.25">
      <c r="K225" s="323" t="s">
        <v>578</v>
      </c>
      <c r="L225" s="551">
        <v>403.77</v>
      </c>
      <c r="M225" s="5" t="s">
        <v>97</v>
      </c>
      <c r="N225" s="5" t="s">
        <v>25</v>
      </c>
      <c r="O225" s="19" t="s">
        <v>93</v>
      </c>
      <c r="P225" s="552" t="s">
        <v>171</v>
      </c>
      <c r="Q225" s="553">
        <v>177.79671868826222</v>
      </c>
      <c r="R225" s="319">
        <v>177.79671868826222</v>
      </c>
      <c r="S225" s="319">
        <v>177.79671868826222</v>
      </c>
      <c r="T225" s="319">
        <v>185.12197534716063</v>
      </c>
      <c r="U225" s="320">
        <v>187.898804977368</v>
      </c>
    </row>
    <row r="226" spans="11:21" ht="30" x14ac:dyDescent="0.25">
      <c r="K226" s="323" t="s">
        <v>590</v>
      </c>
      <c r="L226" s="551">
        <v>483.74</v>
      </c>
      <c r="M226" s="5" t="s">
        <v>24</v>
      </c>
      <c r="N226" s="5" t="s">
        <v>24</v>
      </c>
      <c r="O226" s="19" t="s">
        <v>71</v>
      </c>
      <c r="P226" s="552" t="s">
        <v>637</v>
      </c>
      <c r="Q226" s="553">
        <v>177.79671868826222</v>
      </c>
      <c r="R226" s="319">
        <v>177.79671868826222</v>
      </c>
      <c r="S226" s="319">
        <v>177.79671868826222</v>
      </c>
      <c r="T226" s="319">
        <v>185.12197534716063</v>
      </c>
      <c r="U226" s="320">
        <v>187.898804977368</v>
      </c>
    </row>
    <row r="227" spans="11:21" ht="30" x14ac:dyDescent="0.25">
      <c r="K227" s="323" t="s">
        <v>590</v>
      </c>
      <c r="L227" s="551">
        <v>484.48</v>
      </c>
      <c r="M227" s="5" t="s">
        <v>24</v>
      </c>
      <c r="N227" s="5" t="s">
        <v>24</v>
      </c>
      <c r="O227" s="19" t="s">
        <v>62</v>
      </c>
      <c r="P227" s="552" t="s">
        <v>637</v>
      </c>
      <c r="Q227" s="553">
        <v>177.79671868826222</v>
      </c>
      <c r="R227" s="319">
        <v>177.79671868826222</v>
      </c>
      <c r="S227" s="319">
        <v>177.79671868826222</v>
      </c>
      <c r="T227" s="319">
        <v>185.12197534716063</v>
      </c>
      <c r="U227" s="320">
        <v>187.898804977368</v>
      </c>
    </row>
    <row r="228" spans="11:21" x14ac:dyDescent="0.25">
      <c r="K228" s="323" t="s">
        <v>586</v>
      </c>
      <c r="L228" s="551">
        <v>321.83999999999997</v>
      </c>
      <c r="M228" s="5" t="s">
        <v>97</v>
      </c>
      <c r="N228" s="5" t="s">
        <v>24</v>
      </c>
      <c r="O228" s="19" t="s">
        <v>172</v>
      </c>
      <c r="P228" s="552" t="s">
        <v>124</v>
      </c>
      <c r="Q228" s="553">
        <v>177.79671868826222</v>
      </c>
      <c r="R228" s="319">
        <v>177.79671868826222</v>
      </c>
      <c r="S228" s="319">
        <v>177.79671868826222</v>
      </c>
      <c r="T228" s="319">
        <v>185.12197534716063</v>
      </c>
      <c r="U228" s="320">
        <v>187.898804977368</v>
      </c>
    </row>
    <row r="229" spans="11:21" x14ac:dyDescent="0.25">
      <c r="K229" s="323" t="s">
        <v>586</v>
      </c>
      <c r="L229" s="551">
        <v>321.83999999999997</v>
      </c>
      <c r="M229" s="5" t="s">
        <v>97</v>
      </c>
      <c r="N229" s="5" t="s">
        <v>25</v>
      </c>
      <c r="O229" s="19" t="s">
        <v>172</v>
      </c>
      <c r="P229" s="552" t="s">
        <v>124</v>
      </c>
      <c r="Q229" s="553">
        <v>177.79671868826222</v>
      </c>
      <c r="R229" s="319">
        <v>177.79671868826222</v>
      </c>
      <c r="S229" s="319">
        <v>177.79671868826222</v>
      </c>
      <c r="T229" s="319">
        <v>185.12197534716063</v>
      </c>
      <c r="U229" s="320">
        <v>187.898804977368</v>
      </c>
    </row>
    <row r="230" spans="11:21" x14ac:dyDescent="0.25">
      <c r="K230" s="323" t="s">
        <v>573</v>
      </c>
      <c r="L230" s="551">
        <v>321.83999999999997</v>
      </c>
      <c r="M230" s="5" t="s">
        <v>97</v>
      </c>
      <c r="N230" s="5" t="s">
        <v>24</v>
      </c>
      <c r="O230" s="19" t="s">
        <v>173</v>
      </c>
      <c r="P230" s="552" t="s">
        <v>158</v>
      </c>
      <c r="Q230" s="553">
        <v>177.79671868826222</v>
      </c>
      <c r="R230" s="319">
        <v>177.79671868826222</v>
      </c>
      <c r="S230" s="319">
        <v>177.79671868826222</v>
      </c>
      <c r="T230" s="319">
        <v>185.12197534716063</v>
      </c>
      <c r="U230" s="320">
        <v>187.898804977368</v>
      </c>
    </row>
    <row r="231" spans="11:21" x14ac:dyDescent="0.25">
      <c r="K231" s="323" t="s">
        <v>573</v>
      </c>
      <c r="L231" s="551">
        <v>321.83999999999997</v>
      </c>
      <c r="M231" s="5" t="s">
        <v>97</v>
      </c>
      <c r="N231" s="5" t="s">
        <v>25</v>
      </c>
      <c r="O231" s="19" t="s">
        <v>173</v>
      </c>
      <c r="P231" s="552" t="s">
        <v>158</v>
      </c>
      <c r="Q231" s="553">
        <v>177.79671868826222</v>
      </c>
      <c r="R231" s="319">
        <v>177.79671868826222</v>
      </c>
      <c r="S231" s="319">
        <v>177.79671868826222</v>
      </c>
      <c r="T231" s="319">
        <v>185.12197534716063</v>
      </c>
      <c r="U231" s="320">
        <v>187.898804977368</v>
      </c>
    </row>
    <row r="232" spans="11:21" x14ac:dyDescent="0.25">
      <c r="K232" s="323" t="s">
        <v>573</v>
      </c>
      <c r="L232" s="551">
        <v>361.93</v>
      </c>
      <c r="M232" s="5" t="s">
        <v>97</v>
      </c>
      <c r="N232" s="5" t="s">
        <v>24</v>
      </c>
      <c r="O232" s="19" t="s">
        <v>174</v>
      </c>
      <c r="P232" s="552" t="s">
        <v>140</v>
      </c>
      <c r="Q232" s="553">
        <v>177.79671868826222</v>
      </c>
      <c r="R232" s="319">
        <v>177.79671868826222</v>
      </c>
      <c r="S232" s="319">
        <v>177.79671868826222</v>
      </c>
      <c r="T232" s="319">
        <v>185.12197534716063</v>
      </c>
      <c r="U232" s="320">
        <v>187.898804977368</v>
      </c>
    </row>
    <row r="233" spans="11:21" x14ac:dyDescent="0.25">
      <c r="K233" s="323" t="s">
        <v>573</v>
      </c>
      <c r="L233" s="551">
        <v>361.93</v>
      </c>
      <c r="M233" s="5" t="s">
        <v>97</v>
      </c>
      <c r="N233" s="5" t="s">
        <v>25</v>
      </c>
      <c r="O233" s="19" t="s">
        <v>174</v>
      </c>
      <c r="P233" s="552" t="s">
        <v>140</v>
      </c>
      <c r="Q233" s="553">
        <v>177.79671868826222</v>
      </c>
      <c r="R233" s="319">
        <v>177.79671868826222</v>
      </c>
      <c r="S233" s="319">
        <v>177.79671868826222</v>
      </c>
      <c r="T233" s="319">
        <v>185.12197534716063</v>
      </c>
      <c r="U233" s="320">
        <v>187.898804977368</v>
      </c>
    </row>
    <row r="234" spans="11:21" ht="30" x14ac:dyDescent="0.25">
      <c r="K234" s="323" t="s">
        <v>591</v>
      </c>
      <c r="L234" s="551">
        <v>507.74</v>
      </c>
      <c r="M234" s="5" t="s">
        <v>100</v>
      </c>
      <c r="N234" s="5" t="s">
        <v>24</v>
      </c>
      <c r="O234" s="19" t="s">
        <v>83</v>
      </c>
      <c r="P234" s="552" t="s">
        <v>134</v>
      </c>
      <c r="Q234" s="553">
        <v>177.79671868826222</v>
      </c>
      <c r="R234" s="319">
        <v>177.79671868826222</v>
      </c>
      <c r="S234" s="319">
        <v>177.79671868826222</v>
      </c>
      <c r="T234" s="319">
        <v>185.12197534716063</v>
      </c>
      <c r="U234" s="320">
        <v>187.898804977368</v>
      </c>
    </row>
    <row r="235" spans="11:21" ht="30" x14ac:dyDescent="0.25">
      <c r="K235" s="323" t="s">
        <v>591</v>
      </c>
      <c r="L235" s="551">
        <v>507.74</v>
      </c>
      <c r="M235" s="5" t="s">
        <v>100</v>
      </c>
      <c r="N235" s="5" t="s">
        <v>24</v>
      </c>
      <c r="O235" s="19" t="s">
        <v>83</v>
      </c>
      <c r="P235" s="552" t="s">
        <v>135</v>
      </c>
      <c r="Q235" s="553">
        <v>177.79671868826222</v>
      </c>
      <c r="R235" s="319">
        <v>177.79671868826222</v>
      </c>
      <c r="S235" s="319">
        <v>177.79671868826222</v>
      </c>
      <c r="T235" s="319">
        <v>185.12197534716063</v>
      </c>
      <c r="U235" s="320">
        <v>187.898804977368</v>
      </c>
    </row>
    <row r="236" spans="11:21" ht="30" x14ac:dyDescent="0.25">
      <c r="K236" s="323" t="s">
        <v>591</v>
      </c>
      <c r="L236" s="551">
        <v>507.74</v>
      </c>
      <c r="M236" s="5" t="s">
        <v>100</v>
      </c>
      <c r="N236" s="5" t="s">
        <v>24</v>
      </c>
      <c r="O236" s="19" t="s">
        <v>83</v>
      </c>
      <c r="P236" s="552" t="s">
        <v>136</v>
      </c>
      <c r="Q236" s="553">
        <v>177.79671868826222</v>
      </c>
      <c r="R236" s="319">
        <v>177.79671868826222</v>
      </c>
      <c r="S236" s="319">
        <v>177.79671868826222</v>
      </c>
      <c r="T236" s="319">
        <v>185.12197534716063</v>
      </c>
      <c r="U236" s="320">
        <v>187.898804977368</v>
      </c>
    </row>
    <row r="237" spans="11:21" ht="30" x14ac:dyDescent="0.25">
      <c r="K237" s="323" t="s">
        <v>591</v>
      </c>
      <c r="L237" s="551">
        <v>507.74</v>
      </c>
      <c r="M237" s="5" t="s">
        <v>100</v>
      </c>
      <c r="N237" s="5" t="s">
        <v>24</v>
      </c>
      <c r="O237" s="19" t="s">
        <v>83</v>
      </c>
      <c r="P237" s="552" t="s">
        <v>137</v>
      </c>
      <c r="Q237" s="553">
        <v>177.79671868826222</v>
      </c>
      <c r="R237" s="319">
        <v>177.79671868826222</v>
      </c>
      <c r="S237" s="319">
        <v>177.79671868826222</v>
      </c>
      <c r="T237" s="319">
        <v>185.12197534716063</v>
      </c>
      <c r="U237" s="320">
        <v>187.898804977368</v>
      </c>
    </row>
    <row r="238" spans="11:21" ht="30" x14ac:dyDescent="0.25">
      <c r="K238" s="323" t="s">
        <v>591</v>
      </c>
      <c r="L238" s="551">
        <v>506.04</v>
      </c>
      <c r="M238" s="5" t="s">
        <v>100</v>
      </c>
      <c r="N238" s="5" t="s">
        <v>24</v>
      </c>
      <c r="O238" s="19" t="s">
        <v>83</v>
      </c>
      <c r="P238" s="552" t="s">
        <v>158</v>
      </c>
      <c r="Q238" s="553">
        <v>177.79671868826222</v>
      </c>
      <c r="R238" s="319">
        <v>177.79671868826222</v>
      </c>
      <c r="S238" s="319">
        <v>177.79671868826222</v>
      </c>
      <c r="T238" s="319">
        <v>185.12197534716063</v>
      </c>
      <c r="U238" s="320">
        <v>187.898804977368</v>
      </c>
    </row>
    <row r="239" spans="11:21" ht="30" x14ac:dyDescent="0.25">
      <c r="K239" s="323" t="s">
        <v>591</v>
      </c>
      <c r="L239" s="551">
        <v>506.04</v>
      </c>
      <c r="M239" s="5" t="s">
        <v>100</v>
      </c>
      <c r="N239" s="5" t="s">
        <v>24</v>
      </c>
      <c r="O239" s="19" t="s">
        <v>83</v>
      </c>
      <c r="P239" s="552" t="s">
        <v>175</v>
      </c>
      <c r="Q239" s="553">
        <v>177.79671868826222</v>
      </c>
      <c r="R239" s="319">
        <v>177.79671868826222</v>
      </c>
      <c r="S239" s="319">
        <v>177.79671868826222</v>
      </c>
      <c r="T239" s="319">
        <v>185.12197534716063</v>
      </c>
      <c r="U239" s="320">
        <v>187.898804977368</v>
      </c>
    </row>
    <row r="240" spans="11:21" ht="30" x14ac:dyDescent="0.25">
      <c r="K240" s="323" t="s">
        <v>591</v>
      </c>
      <c r="L240" s="551">
        <v>506.04</v>
      </c>
      <c r="M240" s="5" t="s">
        <v>100</v>
      </c>
      <c r="N240" s="5" t="s">
        <v>24</v>
      </c>
      <c r="O240" s="19" t="s">
        <v>83</v>
      </c>
      <c r="P240" s="552" t="s">
        <v>176</v>
      </c>
      <c r="Q240" s="553">
        <v>177.79671868826222</v>
      </c>
      <c r="R240" s="319">
        <v>177.79671868826222</v>
      </c>
      <c r="S240" s="319">
        <v>177.79671868826222</v>
      </c>
      <c r="T240" s="319">
        <v>185.12197534716063</v>
      </c>
      <c r="U240" s="320">
        <v>187.898804977368</v>
      </c>
    </row>
    <row r="241" spans="11:21" ht="30" x14ac:dyDescent="0.25">
      <c r="K241" s="323" t="s">
        <v>591</v>
      </c>
      <c r="L241" s="551">
        <v>506.04</v>
      </c>
      <c r="M241" s="5" t="s">
        <v>100</v>
      </c>
      <c r="N241" s="5" t="s">
        <v>24</v>
      </c>
      <c r="O241" s="19" t="s">
        <v>83</v>
      </c>
      <c r="P241" s="552" t="s">
        <v>177</v>
      </c>
      <c r="Q241" s="553">
        <v>177.79671868826222</v>
      </c>
      <c r="R241" s="319">
        <v>177.79671868826222</v>
      </c>
      <c r="S241" s="319">
        <v>177.79671868826222</v>
      </c>
      <c r="T241" s="319">
        <v>185.12197534716063</v>
      </c>
      <c r="U241" s="320">
        <v>187.898804977368</v>
      </c>
    </row>
    <row r="242" spans="11:21" ht="30" x14ac:dyDescent="0.25">
      <c r="K242" s="323" t="s">
        <v>591</v>
      </c>
      <c r="L242" s="551">
        <v>506.04</v>
      </c>
      <c r="M242" s="5" t="s">
        <v>24</v>
      </c>
      <c r="N242" s="5" t="s">
        <v>24</v>
      </c>
      <c r="O242" s="19" t="s">
        <v>178</v>
      </c>
      <c r="P242" s="552" t="s">
        <v>637</v>
      </c>
      <c r="Q242" s="553">
        <v>177.79671868826222</v>
      </c>
      <c r="R242" s="319">
        <v>177.79671868826222</v>
      </c>
      <c r="S242" s="319">
        <v>177.79671868826222</v>
      </c>
      <c r="T242" s="319">
        <v>185.12197534716063</v>
      </c>
      <c r="U242" s="320">
        <v>187.898804977368</v>
      </c>
    </row>
    <row r="243" spans="11:21" x14ac:dyDescent="0.25">
      <c r="K243" s="323" t="s">
        <v>582</v>
      </c>
      <c r="L243" s="551">
        <v>282.58999999999997</v>
      </c>
      <c r="M243" s="5" t="s">
        <v>97</v>
      </c>
      <c r="N243" s="5" t="s">
        <v>24</v>
      </c>
      <c r="O243" s="19" t="s">
        <v>179</v>
      </c>
      <c r="P243" s="552" t="s">
        <v>180</v>
      </c>
      <c r="Q243" s="553">
        <v>122.61842668156014</v>
      </c>
      <c r="R243" s="319">
        <v>122.61842668156014</v>
      </c>
      <c r="S243" s="319">
        <v>122.61842668156014</v>
      </c>
      <c r="T243" s="319">
        <v>127.67032782562801</v>
      </c>
      <c r="U243" s="320">
        <v>129.58538274301242</v>
      </c>
    </row>
    <row r="244" spans="11:21" x14ac:dyDescent="0.25">
      <c r="K244" s="323" t="s">
        <v>582</v>
      </c>
      <c r="L244" s="551">
        <v>282.58999999999997</v>
      </c>
      <c r="M244" s="5" t="s">
        <v>97</v>
      </c>
      <c r="N244" s="5" t="s">
        <v>25</v>
      </c>
      <c r="O244" s="19" t="s">
        <v>179</v>
      </c>
      <c r="P244" s="552" t="s">
        <v>180</v>
      </c>
      <c r="Q244" s="553">
        <v>122.61842668156014</v>
      </c>
      <c r="R244" s="319">
        <v>122.61842668156014</v>
      </c>
      <c r="S244" s="319">
        <v>122.61842668156014</v>
      </c>
      <c r="T244" s="319">
        <v>127.67032782562801</v>
      </c>
      <c r="U244" s="320">
        <v>129.58538274301242</v>
      </c>
    </row>
    <row r="245" spans="11:21" x14ac:dyDescent="0.25">
      <c r="K245" s="323" t="s">
        <v>538</v>
      </c>
      <c r="L245" s="551">
        <v>507.74</v>
      </c>
      <c r="M245" s="5" t="s">
        <v>98</v>
      </c>
      <c r="N245" s="5" t="s">
        <v>24</v>
      </c>
      <c r="O245" s="19" t="s">
        <v>63</v>
      </c>
      <c r="P245" s="552" t="s">
        <v>640</v>
      </c>
      <c r="Q245" s="553">
        <v>177.79671868826222</v>
      </c>
      <c r="R245" s="319">
        <v>177.79671868826222</v>
      </c>
      <c r="S245" s="319">
        <v>177.79671868826222</v>
      </c>
      <c r="T245" s="319">
        <v>185.12197534716063</v>
      </c>
      <c r="U245" s="320">
        <v>187.898804977368</v>
      </c>
    </row>
    <row r="246" spans="11:21" ht="30" x14ac:dyDescent="0.25">
      <c r="K246" s="323" t="s">
        <v>591</v>
      </c>
      <c r="L246" s="551">
        <v>507.74</v>
      </c>
      <c r="M246" s="5" t="s">
        <v>24</v>
      </c>
      <c r="N246" s="5" t="s">
        <v>24</v>
      </c>
      <c r="O246" s="19" t="s">
        <v>181</v>
      </c>
      <c r="P246" s="552" t="s">
        <v>637</v>
      </c>
      <c r="Q246" s="553">
        <v>177.79671868826222</v>
      </c>
      <c r="R246" s="319">
        <v>177.79671868826222</v>
      </c>
      <c r="S246" s="319">
        <v>177.79671868826222</v>
      </c>
      <c r="T246" s="319">
        <v>185.12197534716063</v>
      </c>
      <c r="U246" s="320">
        <v>187.898804977368</v>
      </c>
    </row>
    <row r="247" spans="11:21" ht="30" x14ac:dyDescent="0.25">
      <c r="K247" s="323" t="s">
        <v>582</v>
      </c>
      <c r="L247" s="551">
        <v>282.58999999999997</v>
      </c>
      <c r="M247" s="5" t="s">
        <v>97</v>
      </c>
      <c r="N247" s="5" t="s">
        <v>24</v>
      </c>
      <c r="O247" s="19" t="s">
        <v>182</v>
      </c>
      <c r="P247" s="552" t="s">
        <v>135</v>
      </c>
      <c r="Q247" s="553">
        <v>122.61842668156014</v>
      </c>
      <c r="R247" s="319">
        <v>122.61842668156014</v>
      </c>
      <c r="S247" s="319">
        <v>122.61842668156014</v>
      </c>
      <c r="T247" s="319">
        <v>127.67032782562801</v>
      </c>
      <c r="U247" s="320">
        <v>129.58538274301242</v>
      </c>
    </row>
    <row r="248" spans="11:21" ht="30" x14ac:dyDescent="0.25">
      <c r="K248" s="323" t="s">
        <v>582</v>
      </c>
      <c r="L248" s="551">
        <v>282.58999999999997</v>
      </c>
      <c r="M248" s="5" t="s">
        <v>97</v>
      </c>
      <c r="N248" s="5" t="s">
        <v>25</v>
      </c>
      <c r="O248" s="19" t="s">
        <v>182</v>
      </c>
      <c r="P248" s="552" t="s">
        <v>135</v>
      </c>
      <c r="Q248" s="553">
        <v>122.61842668156014</v>
      </c>
      <c r="R248" s="319">
        <v>122.61842668156014</v>
      </c>
      <c r="S248" s="319">
        <v>122.61842668156014</v>
      </c>
      <c r="T248" s="319">
        <v>127.67032782562801</v>
      </c>
      <c r="U248" s="320">
        <v>129.58538274301242</v>
      </c>
    </row>
    <row r="249" spans="11:21" x14ac:dyDescent="0.25">
      <c r="K249" s="323" t="s">
        <v>592</v>
      </c>
      <c r="L249" s="551">
        <v>412</v>
      </c>
      <c r="M249" s="5" t="s">
        <v>99</v>
      </c>
      <c r="N249" s="5" t="s">
        <v>24</v>
      </c>
      <c r="O249" s="19" t="s">
        <v>76</v>
      </c>
      <c r="P249" s="552" t="s">
        <v>127</v>
      </c>
      <c r="Q249" s="553">
        <v>122.61842668156014</v>
      </c>
      <c r="R249" s="319">
        <v>122.61842668156014</v>
      </c>
      <c r="S249" s="319">
        <v>122.61842668156014</v>
      </c>
      <c r="T249" s="319">
        <v>127.67032782562801</v>
      </c>
      <c r="U249" s="320">
        <v>129.58538274301242</v>
      </c>
    </row>
    <row r="250" spans="11:21" x14ac:dyDescent="0.25">
      <c r="K250" s="323" t="s">
        <v>593</v>
      </c>
      <c r="L250" s="551">
        <v>376</v>
      </c>
      <c r="M250" s="5" t="s">
        <v>99</v>
      </c>
      <c r="N250" s="5" t="s">
        <v>24</v>
      </c>
      <c r="O250" s="19" t="s">
        <v>80</v>
      </c>
      <c r="P250" s="552" t="s">
        <v>161</v>
      </c>
      <c r="Q250" s="553">
        <v>104.22566267932611</v>
      </c>
      <c r="R250" s="319">
        <v>104.22566267932611</v>
      </c>
      <c r="S250" s="319">
        <v>104.22566267932611</v>
      </c>
      <c r="T250" s="319">
        <v>108.51977865178378</v>
      </c>
      <c r="U250" s="320">
        <v>110.14757533156053</v>
      </c>
    </row>
    <row r="251" spans="11:21" x14ac:dyDescent="0.25">
      <c r="K251" s="323" t="s">
        <v>594</v>
      </c>
      <c r="L251" s="551">
        <v>522.41999999999996</v>
      </c>
      <c r="M251" s="5" t="s">
        <v>24</v>
      </c>
      <c r="N251" s="5" t="s">
        <v>24</v>
      </c>
      <c r="O251" s="19" t="s">
        <v>183</v>
      </c>
      <c r="P251" s="552" t="s">
        <v>637</v>
      </c>
      <c r="Q251" s="553">
        <v>177.79671868826222</v>
      </c>
      <c r="R251" s="319">
        <v>177.79671868826222</v>
      </c>
      <c r="S251" s="319">
        <v>177.79671868826222</v>
      </c>
      <c r="T251" s="319">
        <v>185.12197534716063</v>
      </c>
      <c r="U251" s="320">
        <v>187.898804977368</v>
      </c>
    </row>
    <row r="252" spans="11:21" ht="30" x14ac:dyDescent="0.25">
      <c r="K252" s="323" t="s">
        <v>594</v>
      </c>
      <c r="L252" s="551">
        <v>524.9</v>
      </c>
      <c r="M252" s="5" t="s">
        <v>24</v>
      </c>
      <c r="N252" s="5" t="s">
        <v>24</v>
      </c>
      <c r="O252" s="19" t="s">
        <v>69</v>
      </c>
      <c r="P252" s="552" t="s">
        <v>637</v>
      </c>
      <c r="Q252" s="553">
        <v>177.79671868826222</v>
      </c>
      <c r="R252" s="319">
        <v>177.79671868826222</v>
      </c>
      <c r="S252" s="319">
        <v>177.79671868826222</v>
      </c>
      <c r="T252" s="319">
        <v>185.12197534716063</v>
      </c>
      <c r="U252" s="320">
        <v>187.898804977368</v>
      </c>
    </row>
    <row r="253" spans="11:21" ht="30" x14ac:dyDescent="0.25">
      <c r="K253" s="323" t="s">
        <v>573</v>
      </c>
      <c r="L253" s="551">
        <v>361.93</v>
      </c>
      <c r="M253" s="5" t="s">
        <v>97</v>
      </c>
      <c r="N253" s="5" t="s">
        <v>24</v>
      </c>
      <c r="O253" s="19" t="s">
        <v>92</v>
      </c>
      <c r="P253" s="552" t="s">
        <v>124</v>
      </c>
      <c r="Q253" s="553">
        <v>177.79671868826222</v>
      </c>
      <c r="R253" s="319">
        <v>177.79671868826222</v>
      </c>
      <c r="S253" s="319">
        <v>177.79671868826222</v>
      </c>
      <c r="T253" s="319">
        <v>185.12197534716063</v>
      </c>
      <c r="U253" s="320">
        <v>187.898804977368</v>
      </c>
    </row>
    <row r="254" spans="11:21" ht="30" x14ac:dyDescent="0.25">
      <c r="K254" s="323" t="s">
        <v>573</v>
      </c>
      <c r="L254" s="551">
        <v>361.93</v>
      </c>
      <c r="M254" s="5" t="s">
        <v>97</v>
      </c>
      <c r="N254" s="5" t="s">
        <v>25</v>
      </c>
      <c r="O254" s="19" t="s">
        <v>92</v>
      </c>
      <c r="P254" s="552" t="s">
        <v>184</v>
      </c>
      <c r="Q254" s="553">
        <v>177.79671868826222</v>
      </c>
      <c r="R254" s="319">
        <v>177.79671868826222</v>
      </c>
      <c r="S254" s="319">
        <v>177.79671868826222</v>
      </c>
      <c r="T254" s="319">
        <v>185.12197534716063</v>
      </c>
      <c r="U254" s="320">
        <v>187.898804977368</v>
      </c>
    </row>
    <row r="255" spans="11:21" x14ac:dyDescent="0.25">
      <c r="K255" s="323" t="s">
        <v>567</v>
      </c>
      <c r="L255" s="551">
        <v>282.58999999999997</v>
      </c>
      <c r="M255" s="5" t="s">
        <v>97</v>
      </c>
      <c r="N255" s="5" t="s">
        <v>24</v>
      </c>
      <c r="O255" s="19" t="s">
        <v>185</v>
      </c>
      <c r="P255" s="552" t="s">
        <v>180</v>
      </c>
      <c r="Q255" s="553">
        <v>177.79671868826222</v>
      </c>
      <c r="R255" s="319">
        <v>177.79671868826222</v>
      </c>
      <c r="S255" s="319">
        <v>177.79671868826222</v>
      </c>
      <c r="T255" s="319">
        <v>185.12197534716063</v>
      </c>
      <c r="U255" s="320">
        <v>187.898804977368</v>
      </c>
    </row>
    <row r="256" spans="11:21" x14ac:dyDescent="0.25">
      <c r="K256" s="323" t="s">
        <v>567</v>
      </c>
      <c r="L256" s="551">
        <v>282.58999999999997</v>
      </c>
      <c r="M256" s="5" t="s">
        <v>97</v>
      </c>
      <c r="N256" s="5" t="s">
        <v>25</v>
      </c>
      <c r="O256" s="19" t="s">
        <v>185</v>
      </c>
      <c r="P256" s="552" t="s">
        <v>180</v>
      </c>
      <c r="Q256" s="553">
        <v>177.79671868826222</v>
      </c>
      <c r="R256" s="319">
        <v>177.79671868826222</v>
      </c>
      <c r="S256" s="319">
        <v>177.79671868826222</v>
      </c>
      <c r="T256" s="319">
        <v>185.12197534716063</v>
      </c>
      <c r="U256" s="320">
        <v>187.898804977368</v>
      </c>
    </row>
    <row r="257" spans="11:21" x14ac:dyDescent="0.25">
      <c r="K257" s="323" t="s">
        <v>567</v>
      </c>
      <c r="L257" s="551">
        <v>321.83999999999997</v>
      </c>
      <c r="M257" s="5" t="s">
        <v>97</v>
      </c>
      <c r="N257" s="5" t="s">
        <v>24</v>
      </c>
      <c r="O257" s="19" t="s">
        <v>186</v>
      </c>
      <c r="P257" s="552" t="s">
        <v>135</v>
      </c>
      <c r="Q257" s="553">
        <v>177.79671868826222</v>
      </c>
      <c r="R257" s="319">
        <v>177.79671868826222</v>
      </c>
      <c r="S257" s="319">
        <v>177.79671868826222</v>
      </c>
      <c r="T257" s="319">
        <v>185.12197534716063</v>
      </c>
      <c r="U257" s="320">
        <v>187.898804977368</v>
      </c>
    </row>
    <row r="258" spans="11:21" x14ac:dyDescent="0.25">
      <c r="K258" s="323" t="s">
        <v>567</v>
      </c>
      <c r="L258" s="551">
        <v>321.83999999999997</v>
      </c>
      <c r="M258" s="5" t="s">
        <v>97</v>
      </c>
      <c r="N258" s="5" t="s">
        <v>25</v>
      </c>
      <c r="O258" s="19" t="s">
        <v>186</v>
      </c>
      <c r="P258" s="552" t="s">
        <v>135</v>
      </c>
      <c r="Q258" s="553">
        <v>177.79671868826222</v>
      </c>
      <c r="R258" s="319">
        <v>177.79671868826222</v>
      </c>
      <c r="S258" s="319">
        <v>177.79671868826222</v>
      </c>
      <c r="T258" s="319">
        <v>185.12197534716063</v>
      </c>
      <c r="U258" s="320">
        <v>187.898804977368</v>
      </c>
    </row>
    <row r="259" spans="11:21" x14ac:dyDescent="0.25">
      <c r="K259" s="323" t="s">
        <v>585</v>
      </c>
      <c r="L259" s="551">
        <v>455.5</v>
      </c>
      <c r="M259" s="5" t="s">
        <v>97</v>
      </c>
      <c r="N259" s="5" t="s">
        <v>24</v>
      </c>
      <c r="O259" s="19" t="s">
        <v>90</v>
      </c>
      <c r="P259" s="552" t="s">
        <v>171</v>
      </c>
      <c r="Q259" s="553">
        <v>177.79671868826222</v>
      </c>
      <c r="R259" s="319">
        <v>177.79671868826222</v>
      </c>
      <c r="S259" s="319">
        <v>177.79671868826222</v>
      </c>
      <c r="T259" s="319">
        <v>185.12197534716063</v>
      </c>
      <c r="U259" s="320">
        <v>187.898804977368</v>
      </c>
    </row>
    <row r="260" spans="11:21" x14ac:dyDescent="0.25">
      <c r="K260" s="323" t="s">
        <v>585</v>
      </c>
      <c r="L260" s="551">
        <v>455.5</v>
      </c>
      <c r="M260" s="5" t="s">
        <v>97</v>
      </c>
      <c r="N260" s="5" t="s">
        <v>25</v>
      </c>
      <c r="O260" s="19" t="s">
        <v>90</v>
      </c>
      <c r="P260" s="552" t="s">
        <v>171</v>
      </c>
      <c r="Q260" s="553">
        <v>177.79671868826222</v>
      </c>
      <c r="R260" s="319">
        <v>177.79671868826222</v>
      </c>
      <c r="S260" s="319">
        <v>177.79671868826222</v>
      </c>
      <c r="T260" s="319">
        <v>185.12197534716063</v>
      </c>
      <c r="U260" s="320">
        <v>187.898804977368</v>
      </c>
    </row>
    <row r="261" spans="11:21" x14ac:dyDescent="0.25">
      <c r="K261" s="323" t="s">
        <v>578</v>
      </c>
      <c r="L261" s="551">
        <v>361.93</v>
      </c>
      <c r="M261" s="5" t="s">
        <v>97</v>
      </c>
      <c r="N261" s="5" t="s">
        <v>24</v>
      </c>
      <c r="O261" s="19" t="s">
        <v>187</v>
      </c>
      <c r="P261" s="552" t="s">
        <v>158</v>
      </c>
      <c r="Q261" s="553">
        <v>177.79671868826222</v>
      </c>
      <c r="R261" s="319">
        <v>177.79671868826222</v>
      </c>
      <c r="S261" s="319">
        <v>177.79671868826222</v>
      </c>
      <c r="T261" s="319">
        <v>185.12197534716063</v>
      </c>
      <c r="U261" s="320">
        <v>187.898804977368</v>
      </c>
    </row>
    <row r="262" spans="11:21" x14ac:dyDescent="0.25">
      <c r="K262" s="323" t="s">
        <v>578</v>
      </c>
      <c r="L262" s="551">
        <v>361.93</v>
      </c>
      <c r="M262" s="5" t="s">
        <v>97</v>
      </c>
      <c r="N262" s="5" t="s">
        <v>25</v>
      </c>
      <c r="O262" s="19" t="s">
        <v>187</v>
      </c>
      <c r="P262" s="552" t="s">
        <v>158</v>
      </c>
      <c r="Q262" s="553">
        <v>177.79671868826222</v>
      </c>
      <c r="R262" s="319">
        <v>177.79671868826222</v>
      </c>
      <c r="S262" s="319">
        <v>177.79671868826222</v>
      </c>
      <c r="T262" s="319">
        <v>185.12197534716063</v>
      </c>
      <c r="U262" s="320">
        <v>187.898804977368</v>
      </c>
    </row>
    <row r="263" spans="11:21" x14ac:dyDescent="0.25">
      <c r="K263" s="323" t="s">
        <v>578</v>
      </c>
      <c r="L263" s="551">
        <v>361.93</v>
      </c>
      <c r="M263" s="5" t="s">
        <v>97</v>
      </c>
      <c r="N263" s="5" t="s">
        <v>24</v>
      </c>
      <c r="O263" s="19" t="s">
        <v>188</v>
      </c>
      <c r="P263" s="552" t="s">
        <v>140</v>
      </c>
      <c r="Q263" s="553">
        <v>177.79671868826222</v>
      </c>
      <c r="R263" s="319">
        <v>177.79671868826222</v>
      </c>
      <c r="S263" s="319">
        <v>177.79671868826222</v>
      </c>
      <c r="T263" s="319">
        <v>185.12197534716063</v>
      </c>
      <c r="U263" s="320">
        <v>187.898804977368</v>
      </c>
    </row>
    <row r="264" spans="11:21" x14ac:dyDescent="0.25">
      <c r="K264" s="323" t="s">
        <v>578</v>
      </c>
      <c r="L264" s="551">
        <v>361.93</v>
      </c>
      <c r="M264" s="5" t="s">
        <v>97</v>
      </c>
      <c r="N264" s="5" t="s">
        <v>25</v>
      </c>
      <c r="O264" s="19" t="s">
        <v>188</v>
      </c>
      <c r="P264" s="552" t="s">
        <v>140</v>
      </c>
      <c r="Q264" s="553">
        <v>177.79671868826222</v>
      </c>
      <c r="R264" s="319">
        <v>177.79671868826222</v>
      </c>
      <c r="S264" s="319">
        <v>177.79671868826222</v>
      </c>
      <c r="T264" s="319">
        <v>185.12197534716063</v>
      </c>
      <c r="U264" s="320">
        <v>187.898804977368</v>
      </c>
    </row>
    <row r="265" spans="11:21" ht="30" x14ac:dyDescent="0.25">
      <c r="K265" s="323" t="s">
        <v>595</v>
      </c>
      <c r="L265" s="551">
        <v>557.49</v>
      </c>
      <c r="M265" s="5" t="s">
        <v>100</v>
      </c>
      <c r="N265" s="5" t="s">
        <v>24</v>
      </c>
      <c r="O265" s="19" t="s">
        <v>83</v>
      </c>
      <c r="P265" s="552" t="s">
        <v>134</v>
      </c>
      <c r="Q265" s="553">
        <v>177.79671868826222</v>
      </c>
      <c r="R265" s="319">
        <v>177.79671868826222</v>
      </c>
      <c r="S265" s="319">
        <v>177.79671868826222</v>
      </c>
      <c r="T265" s="319">
        <v>185.12197534716063</v>
      </c>
      <c r="U265" s="320">
        <v>187.898804977368</v>
      </c>
    </row>
    <row r="266" spans="11:21" ht="30" x14ac:dyDescent="0.25">
      <c r="K266" s="323" t="s">
        <v>595</v>
      </c>
      <c r="L266" s="551">
        <v>557.49</v>
      </c>
      <c r="M266" s="5" t="s">
        <v>100</v>
      </c>
      <c r="N266" s="5" t="s">
        <v>24</v>
      </c>
      <c r="O266" s="19" t="s">
        <v>83</v>
      </c>
      <c r="P266" s="552" t="s">
        <v>135</v>
      </c>
      <c r="Q266" s="553">
        <v>177.79671868826222</v>
      </c>
      <c r="R266" s="319">
        <v>177.79671868826222</v>
      </c>
      <c r="S266" s="319">
        <v>177.79671868826222</v>
      </c>
      <c r="T266" s="319">
        <v>185.12197534716063</v>
      </c>
      <c r="U266" s="320">
        <v>187.898804977368</v>
      </c>
    </row>
    <row r="267" spans="11:21" ht="30" x14ac:dyDescent="0.25">
      <c r="K267" s="323" t="s">
        <v>595</v>
      </c>
      <c r="L267" s="551">
        <v>557.49</v>
      </c>
      <c r="M267" s="5" t="s">
        <v>100</v>
      </c>
      <c r="N267" s="5" t="s">
        <v>24</v>
      </c>
      <c r="O267" s="19" t="s">
        <v>83</v>
      </c>
      <c r="P267" s="552" t="s">
        <v>136</v>
      </c>
      <c r="Q267" s="553">
        <v>177.79671868826222</v>
      </c>
      <c r="R267" s="319">
        <v>177.79671868826222</v>
      </c>
      <c r="S267" s="319">
        <v>177.79671868826222</v>
      </c>
      <c r="T267" s="319">
        <v>185.12197534716063</v>
      </c>
      <c r="U267" s="320">
        <v>187.898804977368</v>
      </c>
    </row>
    <row r="268" spans="11:21" ht="30" x14ac:dyDescent="0.25">
      <c r="K268" s="323" t="s">
        <v>595</v>
      </c>
      <c r="L268" s="551">
        <v>557.49</v>
      </c>
      <c r="M268" s="5" t="s">
        <v>100</v>
      </c>
      <c r="N268" s="5" t="s">
        <v>24</v>
      </c>
      <c r="O268" s="19" t="s">
        <v>83</v>
      </c>
      <c r="P268" s="552" t="s">
        <v>137</v>
      </c>
      <c r="Q268" s="553">
        <v>177.79671868826222</v>
      </c>
      <c r="R268" s="319">
        <v>177.79671868826222</v>
      </c>
      <c r="S268" s="319">
        <v>177.79671868826222</v>
      </c>
      <c r="T268" s="319">
        <v>185.12197534716063</v>
      </c>
      <c r="U268" s="320">
        <v>187.898804977368</v>
      </c>
    </row>
    <row r="269" spans="11:21" ht="30" x14ac:dyDescent="0.25">
      <c r="K269" s="323" t="s">
        <v>595</v>
      </c>
      <c r="L269" s="551">
        <v>557.09</v>
      </c>
      <c r="M269" s="5" t="s">
        <v>100</v>
      </c>
      <c r="N269" s="5" t="s">
        <v>24</v>
      </c>
      <c r="O269" s="19" t="s">
        <v>83</v>
      </c>
      <c r="P269" s="552" t="s">
        <v>158</v>
      </c>
      <c r="Q269" s="553">
        <v>177.79671868826222</v>
      </c>
      <c r="R269" s="319">
        <v>177.79671868826222</v>
      </c>
      <c r="S269" s="319">
        <v>177.79671868826222</v>
      </c>
      <c r="T269" s="319">
        <v>185.12197534716063</v>
      </c>
      <c r="U269" s="320">
        <v>187.898804977368</v>
      </c>
    </row>
    <row r="270" spans="11:21" ht="30" x14ac:dyDescent="0.25">
      <c r="K270" s="323" t="s">
        <v>595</v>
      </c>
      <c r="L270" s="551">
        <v>557.09</v>
      </c>
      <c r="M270" s="5" t="s">
        <v>100</v>
      </c>
      <c r="N270" s="5" t="s">
        <v>24</v>
      </c>
      <c r="O270" s="19" t="s">
        <v>83</v>
      </c>
      <c r="P270" s="552" t="s">
        <v>175</v>
      </c>
      <c r="Q270" s="553">
        <v>177.79671868826222</v>
      </c>
      <c r="R270" s="319">
        <v>177.79671868826222</v>
      </c>
      <c r="S270" s="319">
        <v>177.79671868826222</v>
      </c>
      <c r="T270" s="319">
        <v>185.12197534716063</v>
      </c>
      <c r="U270" s="320">
        <v>187.898804977368</v>
      </c>
    </row>
    <row r="271" spans="11:21" ht="30" x14ac:dyDescent="0.25">
      <c r="K271" s="323" t="s">
        <v>595</v>
      </c>
      <c r="L271" s="551">
        <v>557.09</v>
      </c>
      <c r="M271" s="5" t="s">
        <v>100</v>
      </c>
      <c r="N271" s="5" t="s">
        <v>24</v>
      </c>
      <c r="O271" s="19" t="s">
        <v>83</v>
      </c>
      <c r="P271" s="552" t="s">
        <v>176</v>
      </c>
      <c r="Q271" s="553">
        <v>177.79671868826222</v>
      </c>
      <c r="R271" s="319">
        <v>177.79671868826222</v>
      </c>
      <c r="S271" s="319">
        <v>177.79671868826222</v>
      </c>
      <c r="T271" s="319">
        <v>185.12197534716063</v>
      </c>
      <c r="U271" s="320">
        <v>187.898804977368</v>
      </c>
    </row>
    <row r="272" spans="11:21" ht="30" x14ac:dyDescent="0.25">
      <c r="K272" s="323" t="s">
        <v>595</v>
      </c>
      <c r="L272" s="551">
        <v>557.09</v>
      </c>
      <c r="M272" s="5" t="s">
        <v>100</v>
      </c>
      <c r="N272" s="5" t="s">
        <v>24</v>
      </c>
      <c r="O272" s="19" t="s">
        <v>83</v>
      </c>
      <c r="P272" s="552" t="s">
        <v>177</v>
      </c>
      <c r="Q272" s="553">
        <v>177.79671868826222</v>
      </c>
      <c r="R272" s="319">
        <v>177.79671868826222</v>
      </c>
      <c r="S272" s="319">
        <v>177.79671868826222</v>
      </c>
      <c r="T272" s="319">
        <v>185.12197534716063</v>
      </c>
      <c r="U272" s="320">
        <v>187.898804977368</v>
      </c>
    </row>
    <row r="273" spans="11:21" ht="30" x14ac:dyDescent="0.25">
      <c r="K273" s="323" t="s">
        <v>596</v>
      </c>
      <c r="L273" s="551">
        <v>563.65</v>
      </c>
      <c r="M273" s="5" t="s">
        <v>24</v>
      </c>
      <c r="N273" s="5" t="s">
        <v>24</v>
      </c>
      <c r="O273" s="19" t="s">
        <v>189</v>
      </c>
      <c r="P273" s="552" t="s">
        <v>637</v>
      </c>
      <c r="Q273" s="553">
        <v>177.79671868826222</v>
      </c>
      <c r="R273" s="319">
        <v>177.79671868826222</v>
      </c>
      <c r="S273" s="319">
        <v>177.79671868826222</v>
      </c>
      <c r="T273" s="319">
        <v>185.12197534716063</v>
      </c>
      <c r="U273" s="320">
        <v>187.898804977368</v>
      </c>
    </row>
    <row r="274" spans="11:21" x14ac:dyDescent="0.25">
      <c r="K274" s="323" t="s">
        <v>575</v>
      </c>
      <c r="L274" s="551">
        <v>288</v>
      </c>
      <c r="M274" s="5" t="s">
        <v>99</v>
      </c>
      <c r="N274" s="5" t="s">
        <v>24</v>
      </c>
      <c r="O274" s="19" t="s">
        <v>80</v>
      </c>
      <c r="P274" s="552" t="s">
        <v>130</v>
      </c>
      <c r="Q274" s="553">
        <v>52.375585111123549</v>
      </c>
      <c r="R274" s="319">
        <v>52.375585111123549</v>
      </c>
      <c r="S274" s="319">
        <v>52.375585111123549</v>
      </c>
      <c r="T274" s="319">
        <v>54.533468599803953</v>
      </c>
      <c r="U274" s="320">
        <v>55.35147062880101</v>
      </c>
    </row>
    <row r="275" spans="11:21" x14ac:dyDescent="0.25">
      <c r="K275" s="323" t="s">
        <v>593</v>
      </c>
      <c r="L275" s="551">
        <v>412</v>
      </c>
      <c r="M275" s="5" t="s">
        <v>99</v>
      </c>
      <c r="N275" s="5" t="s">
        <v>24</v>
      </c>
      <c r="O275" s="19" t="s">
        <v>76</v>
      </c>
      <c r="P275" s="552" t="s">
        <v>190</v>
      </c>
      <c r="Q275" s="553">
        <v>104.22566267932611</v>
      </c>
      <c r="R275" s="319">
        <v>104.22566267932611</v>
      </c>
      <c r="S275" s="319">
        <v>104.22566267932611</v>
      </c>
      <c r="T275" s="319">
        <v>108.51977865178378</v>
      </c>
      <c r="U275" s="320">
        <v>110.14757533156053</v>
      </c>
    </row>
    <row r="276" spans="11:21" x14ac:dyDescent="0.25">
      <c r="K276" s="323" t="s">
        <v>590</v>
      </c>
      <c r="L276" s="551">
        <v>483.84</v>
      </c>
      <c r="M276" s="5" t="s">
        <v>97</v>
      </c>
      <c r="N276" s="5" t="s">
        <v>24</v>
      </c>
      <c r="O276" s="19" t="s">
        <v>86</v>
      </c>
      <c r="P276" s="552" t="s">
        <v>171</v>
      </c>
      <c r="Q276" s="553">
        <v>177.79671868826222</v>
      </c>
      <c r="R276" s="319">
        <v>177.79671868826222</v>
      </c>
      <c r="S276" s="319">
        <v>177.79671868826222</v>
      </c>
      <c r="T276" s="319">
        <v>185.12197534716063</v>
      </c>
      <c r="U276" s="320">
        <v>187.898804977368</v>
      </c>
    </row>
    <row r="277" spans="11:21" x14ac:dyDescent="0.25">
      <c r="K277" s="323" t="s">
        <v>590</v>
      </c>
      <c r="L277" s="551">
        <v>483.84</v>
      </c>
      <c r="M277" s="5" t="s">
        <v>97</v>
      </c>
      <c r="N277" s="5" t="s">
        <v>25</v>
      </c>
      <c r="O277" s="19" t="s">
        <v>86</v>
      </c>
      <c r="P277" s="552" t="s">
        <v>171</v>
      </c>
      <c r="Q277" s="553">
        <v>177.79671868826222</v>
      </c>
      <c r="R277" s="319">
        <v>177.79671868826222</v>
      </c>
      <c r="S277" s="319">
        <v>177.79671868826222</v>
      </c>
      <c r="T277" s="319">
        <v>185.12197534716063</v>
      </c>
      <c r="U277" s="320">
        <v>187.898804977368</v>
      </c>
    </row>
    <row r="278" spans="11:21" x14ac:dyDescent="0.25">
      <c r="K278" s="323" t="s">
        <v>597</v>
      </c>
      <c r="L278" s="551">
        <v>412</v>
      </c>
      <c r="M278" s="5" t="s">
        <v>99</v>
      </c>
      <c r="N278" s="5" t="s">
        <v>24</v>
      </c>
      <c r="O278" s="19" t="s">
        <v>76</v>
      </c>
      <c r="P278" s="552" t="s">
        <v>127</v>
      </c>
      <c r="Q278" s="553">
        <v>122.61842668156014</v>
      </c>
      <c r="R278" s="319">
        <v>122.61842668156014</v>
      </c>
      <c r="S278" s="319">
        <v>122.61842668156014</v>
      </c>
      <c r="T278" s="319">
        <v>127.67032782562801</v>
      </c>
      <c r="U278" s="320">
        <v>129.58538274301242</v>
      </c>
    </row>
    <row r="279" spans="11:21" x14ac:dyDescent="0.25">
      <c r="K279" s="323" t="s">
        <v>578</v>
      </c>
      <c r="L279" s="551">
        <v>402.56</v>
      </c>
      <c r="M279" s="5" t="s">
        <v>97</v>
      </c>
      <c r="N279" s="5" t="s">
        <v>24</v>
      </c>
      <c r="O279" s="19" t="s">
        <v>56</v>
      </c>
      <c r="P279" s="552" t="s">
        <v>124</v>
      </c>
      <c r="Q279" s="553">
        <v>177.79671868826222</v>
      </c>
      <c r="R279" s="319">
        <v>177.79671868826222</v>
      </c>
      <c r="S279" s="319">
        <v>177.79671868826222</v>
      </c>
      <c r="T279" s="319">
        <v>185.12197534716063</v>
      </c>
      <c r="U279" s="320">
        <v>187.898804977368</v>
      </c>
    </row>
    <row r="280" spans="11:21" x14ac:dyDescent="0.25">
      <c r="K280" s="323" t="s">
        <v>578</v>
      </c>
      <c r="L280" s="551">
        <v>402.56</v>
      </c>
      <c r="M280" s="5" t="s">
        <v>97</v>
      </c>
      <c r="N280" s="5" t="s">
        <v>25</v>
      </c>
      <c r="O280" s="19" t="s">
        <v>56</v>
      </c>
      <c r="P280" s="552" t="s">
        <v>124</v>
      </c>
      <c r="Q280" s="553">
        <v>177.79671868826222</v>
      </c>
      <c r="R280" s="319">
        <v>177.79671868826222</v>
      </c>
      <c r="S280" s="319">
        <v>177.79671868826222</v>
      </c>
      <c r="T280" s="319">
        <v>185.12197534716063</v>
      </c>
      <c r="U280" s="320">
        <v>187.898804977368</v>
      </c>
    </row>
    <row r="281" spans="11:21" ht="30" x14ac:dyDescent="0.25">
      <c r="K281" s="323" t="s">
        <v>573</v>
      </c>
      <c r="L281" s="551">
        <v>362.06</v>
      </c>
      <c r="M281" s="5" t="s">
        <v>97</v>
      </c>
      <c r="N281" s="5" t="s">
        <v>24</v>
      </c>
      <c r="O281" s="19" t="s">
        <v>89</v>
      </c>
      <c r="P281" s="552" t="s">
        <v>180</v>
      </c>
      <c r="Q281" s="553">
        <v>177.79671868826222</v>
      </c>
      <c r="R281" s="319">
        <v>177.79671868826222</v>
      </c>
      <c r="S281" s="319">
        <v>177.79671868826222</v>
      </c>
      <c r="T281" s="319">
        <v>185.12197534716063</v>
      </c>
      <c r="U281" s="320">
        <v>187.898804977368</v>
      </c>
    </row>
    <row r="282" spans="11:21" ht="30" x14ac:dyDescent="0.25">
      <c r="K282" s="323" t="s">
        <v>573</v>
      </c>
      <c r="L282" s="551">
        <v>362.06</v>
      </c>
      <c r="M282" s="5" t="s">
        <v>97</v>
      </c>
      <c r="N282" s="5" t="s">
        <v>25</v>
      </c>
      <c r="O282" s="19" t="s">
        <v>89</v>
      </c>
      <c r="P282" s="552" t="s">
        <v>180</v>
      </c>
      <c r="Q282" s="553">
        <v>177.79671868826222</v>
      </c>
      <c r="R282" s="319">
        <v>177.79671868826222</v>
      </c>
      <c r="S282" s="319">
        <v>177.79671868826222</v>
      </c>
      <c r="T282" s="319">
        <v>185.12197534716063</v>
      </c>
      <c r="U282" s="320">
        <v>187.898804977368</v>
      </c>
    </row>
    <row r="283" spans="11:21" ht="30" x14ac:dyDescent="0.25">
      <c r="K283" s="323" t="s">
        <v>598</v>
      </c>
      <c r="L283" s="551">
        <v>603.78</v>
      </c>
      <c r="M283" s="5" t="s">
        <v>24</v>
      </c>
      <c r="N283" s="5" t="s">
        <v>24</v>
      </c>
      <c r="O283" s="19" t="s">
        <v>66</v>
      </c>
      <c r="P283" s="552" t="s">
        <v>637</v>
      </c>
      <c r="Q283" s="553">
        <v>185.31120310204736</v>
      </c>
      <c r="R283" s="319">
        <v>185.31120310204736</v>
      </c>
      <c r="S283" s="319">
        <v>185.31120310204736</v>
      </c>
      <c r="T283" s="319">
        <v>192.94605786487242</v>
      </c>
      <c r="U283" s="320">
        <v>195.84024873284551</v>
      </c>
    </row>
    <row r="284" spans="11:21" x14ac:dyDescent="0.25">
      <c r="K284" s="323" t="s">
        <v>599</v>
      </c>
      <c r="L284" s="551">
        <v>403.77</v>
      </c>
      <c r="M284" s="5" t="s">
        <v>97</v>
      </c>
      <c r="N284" s="5" t="s">
        <v>24</v>
      </c>
      <c r="O284" s="19" t="s">
        <v>191</v>
      </c>
      <c r="P284" s="552" t="s">
        <v>158</v>
      </c>
      <c r="Q284" s="553">
        <v>177.79671868826222</v>
      </c>
      <c r="R284" s="319">
        <v>177.79671868826222</v>
      </c>
      <c r="S284" s="319">
        <v>177.79671868826222</v>
      </c>
      <c r="T284" s="319">
        <v>185.12197534716063</v>
      </c>
      <c r="U284" s="320">
        <v>187.898804977368</v>
      </c>
    </row>
    <row r="285" spans="11:21" x14ac:dyDescent="0.25">
      <c r="K285" s="323" t="s">
        <v>599</v>
      </c>
      <c r="L285" s="551">
        <v>403.77</v>
      </c>
      <c r="M285" s="5" t="s">
        <v>97</v>
      </c>
      <c r="N285" s="5" t="s">
        <v>25</v>
      </c>
      <c r="O285" s="19" t="s">
        <v>191</v>
      </c>
      <c r="P285" s="552" t="s">
        <v>158</v>
      </c>
      <c r="Q285" s="553">
        <v>177.79671868826222</v>
      </c>
      <c r="R285" s="319">
        <v>177.79671868826222</v>
      </c>
      <c r="S285" s="319">
        <v>177.79671868826222</v>
      </c>
      <c r="T285" s="319">
        <v>185.12197534716063</v>
      </c>
      <c r="U285" s="320">
        <v>187.898804977368</v>
      </c>
    </row>
    <row r="286" spans="11:21" ht="30" x14ac:dyDescent="0.25">
      <c r="K286" s="323" t="s">
        <v>600</v>
      </c>
      <c r="L286" s="551">
        <v>609.57000000000005</v>
      </c>
      <c r="M286" s="5" t="s">
        <v>100</v>
      </c>
      <c r="N286" s="5" t="s">
        <v>24</v>
      </c>
      <c r="O286" s="19" t="s">
        <v>83</v>
      </c>
      <c r="P286" s="552" t="s">
        <v>134</v>
      </c>
      <c r="Q286" s="553">
        <v>192.62988080209482</v>
      </c>
      <c r="R286" s="319">
        <v>192.62988080209482</v>
      </c>
      <c r="S286" s="319">
        <v>192.62988080209482</v>
      </c>
      <c r="T286" s="319">
        <v>200.56626639716538</v>
      </c>
      <c r="U286" s="320">
        <v>203.57476039312286</v>
      </c>
    </row>
    <row r="287" spans="11:21" ht="30" x14ac:dyDescent="0.25">
      <c r="K287" s="323" t="s">
        <v>600</v>
      </c>
      <c r="L287" s="551">
        <v>609.57000000000005</v>
      </c>
      <c r="M287" s="5" t="s">
        <v>100</v>
      </c>
      <c r="N287" s="5" t="s">
        <v>24</v>
      </c>
      <c r="O287" s="19" t="s">
        <v>83</v>
      </c>
      <c r="P287" s="552" t="s">
        <v>135</v>
      </c>
      <c r="Q287" s="553">
        <v>192.62988080209482</v>
      </c>
      <c r="R287" s="319">
        <v>192.62988080209482</v>
      </c>
      <c r="S287" s="319">
        <v>192.62988080209482</v>
      </c>
      <c r="T287" s="319">
        <v>200.56626639716538</v>
      </c>
      <c r="U287" s="320">
        <v>203.57476039312286</v>
      </c>
    </row>
    <row r="288" spans="11:21" ht="30" x14ac:dyDescent="0.25">
      <c r="K288" s="323" t="s">
        <v>600</v>
      </c>
      <c r="L288" s="551">
        <v>609.57000000000005</v>
      </c>
      <c r="M288" s="5" t="s">
        <v>100</v>
      </c>
      <c r="N288" s="5" t="s">
        <v>24</v>
      </c>
      <c r="O288" s="19" t="s">
        <v>83</v>
      </c>
      <c r="P288" s="552" t="s">
        <v>136</v>
      </c>
      <c r="Q288" s="553">
        <v>192.62988080209482</v>
      </c>
      <c r="R288" s="319">
        <v>192.62988080209482</v>
      </c>
      <c r="S288" s="319">
        <v>192.62988080209482</v>
      </c>
      <c r="T288" s="319">
        <v>200.56626639716538</v>
      </c>
      <c r="U288" s="320">
        <v>203.57476039312286</v>
      </c>
    </row>
    <row r="289" spans="11:21" ht="30" x14ac:dyDescent="0.25">
      <c r="K289" s="323" t="s">
        <v>600</v>
      </c>
      <c r="L289" s="551">
        <v>609.57000000000005</v>
      </c>
      <c r="M289" s="5" t="s">
        <v>100</v>
      </c>
      <c r="N289" s="5" t="s">
        <v>24</v>
      </c>
      <c r="O289" s="19" t="s">
        <v>83</v>
      </c>
      <c r="P289" s="552" t="s">
        <v>137</v>
      </c>
      <c r="Q289" s="553">
        <v>192.62988080209482</v>
      </c>
      <c r="R289" s="319">
        <v>192.62988080209482</v>
      </c>
      <c r="S289" s="319">
        <v>192.62988080209482</v>
      </c>
      <c r="T289" s="319">
        <v>200.56626639716538</v>
      </c>
      <c r="U289" s="320">
        <v>203.57476039312286</v>
      </c>
    </row>
    <row r="290" spans="11:21" ht="30" x14ac:dyDescent="0.25">
      <c r="K290" s="323" t="s">
        <v>600</v>
      </c>
      <c r="L290" s="551">
        <v>607.17999999999995</v>
      </c>
      <c r="M290" s="5" t="s">
        <v>100</v>
      </c>
      <c r="N290" s="5" t="s">
        <v>24</v>
      </c>
      <c r="O290" s="19" t="s">
        <v>83</v>
      </c>
      <c r="P290" s="552" t="s">
        <v>158</v>
      </c>
      <c r="Q290" s="553">
        <v>192.62988080209482</v>
      </c>
      <c r="R290" s="319">
        <v>192.62988080209482</v>
      </c>
      <c r="S290" s="319">
        <v>192.62988080209482</v>
      </c>
      <c r="T290" s="319">
        <v>200.56626639716538</v>
      </c>
      <c r="U290" s="320">
        <v>203.57476039312286</v>
      </c>
    </row>
    <row r="291" spans="11:21" ht="30" x14ac:dyDescent="0.25">
      <c r="K291" s="323" t="s">
        <v>600</v>
      </c>
      <c r="L291" s="551">
        <v>607.17999999999995</v>
      </c>
      <c r="M291" s="5" t="s">
        <v>100</v>
      </c>
      <c r="N291" s="5" t="s">
        <v>24</v>
      </c>
      <c r="O291" s="19" t="s">
        <v>83</v>
      </c>
      <c r="P291" s="552" t="s">
        <v>175</v>
      </c>
      <c r="Q291" s="553">
        <v>192.62988080209482</v>
      </c>
      <c r="R291" s="319">
        <v>192.62988080209482</v>
      </c>
      <c r="S291" s="319">
        <v>192.62988080209482</v>
      </c>
      <c r="T291" s="319">
        <v>200.56626639716538</v>
      </c>
      <c r="U291" s="320">
        <v>203.57476039312286</v>
      </c>
    </row>
    <row r="292" spans="11:21" ht="30" x14ac:dyDescent="0.25">
      <c r="K292" s="323" t="s">
        <v>600</v>
      </c>
      <c r="L292" s="551">
        <v>607.17999999999995</v>
      </c>
      <c r="M292" s="5" t="s">
        <v>100</v>
      </c>
      <c r="N292" s="5" t="s">
        <v>24</v>
      </c>
      <c r="O292" s="19" t="s">
        <v>83</v>
      </c>
      <c r="P292" s="552" t="s">
        <v>176</v>
      </c>
      <c r="Q292" s="553">
        <v>192.62988080209482</v>
      </c>
      <c r="R292" s="319">
        <v>192.62988080209482</v>
      </c>
      <c r="S292" s="319">
        <v>192.62988080209482</v>
      </c>
      <c r="T292" s="319">
        <v>200.56626639716538</v>
      </c>
      <c r="U292" s="320">
        <v>203.57476039312286</v>
      </c>
    </row>
    <row r="293" spans="11:21" ht="30" x14ac:dyDescent="0.25">
      <c r="K293" s="323" t="s">
        <v>600</v>
      </c>
      <c r="L293" s="551">
        <v>607.17999999999995</v>
      </c>
      <c r="M293" s="5" t="s">
        <v>100</v>
      </c>
      <c r="N293" s="5" t="s">
        <v>24</v>
      </c>
      <c r="O293" s="19" t="s">
        <v>83</v>
      </c>
      <c r="P293" s="552" t="s">
        <v>177</v>
      </c>
      <c r="Q293" s="553">
        <v>192.62988080209482</v>
      </c>
      <c r="R293" s="319">
        <v>192.62988080209482</v>
      </c>
      <c r="S293" s="319">
        <v>192.62988080209482</v>
      </c>
      <c r="T293" s="319">
        <v>200.56626639716538</v>
      </c>
      <c r="U293" s="320">
        <v>203.57476039312286</v>
      </c>
    </row>
    <row r="294" spans="11:21" x14ac:dyDescent="0.25">
      <c r="K294" s="323" t="s">
        <v>601</v>
      </c>
      <c r="L294" s="551">
        <v>412</v>
      </c>
      <c r="M294" s="5" t="s">
        <v>99</v>
      </c>
      <c r="N294" s="5" t="s">
        <v>24</v>
      </c>
      <c r="O294" s="19" t="s">
        <v>76</v>
      </c>
      <c r="P294" s="552" t="s">
        <v>192</v>
      </c>
      <c r="Q294" s="553">
        <v>122.61842668156014</v>
      </c>
      <c r="R294" s="319">
        <v>122.61842668156014</v>
      </c>
      <c r="S294" s="319">
        <v>122.61842668156014</v>
      </c>
      <c r="T294" s="319">
        <v>127.67032782562801</v>
      </c>
      <c r="U294" s="320">
        <v>129.58538274301242</v>
      </c>
    </row>
    <row r="295" spans="11:21" x14ac:dyDescent="0.25">
      <c r="K295" s="323" t="s">
        <v>585</v>
      </c>
      <c r="L295" s="551">
        <v>403.77</v>
      </c>
      <c r="M295" s="5" t="s">
        <v>97</v>
      </c>
      <c r="N295" s="5" t="s">
        <v>24</v>
      </c>
      <c r="O295" s="19" t="s">
        <v>193</v>
      </c>
      <c r="P295" s="552" t="s">
        <v>158</v>
      </c>
      <c r="Q295" s="553">
        <v>177.79671868826222</v>
      </c>
      <c r="R295" s="319">
        <v>177.79671868826222</v>
      </c>
      <c r="S295" s="319">
        <v>177.79671868826222</v>
      </c>
      <c r="T295" s="319">
        <v>185.12197534716063</v>
      </c>
      <c r="U295" s="320">
        <v>187.898804977368</v>
      </c>
    </row>
    <row r="296" spans="11:21" x14ac:dyDescent="0.25">
      <c r="K296" s="323" t="s">
        <v>585</v>
      </c>
      <c r="L296" s="551">
        <v>403.77</v>
      </c>
      <c r="M296" s="5" t="s">
        <v>97</v>
      </c>
      <c r="N296" s="5" t="s">
        <v>25</v>
      </c>
      <c r="O296" s="19" t="s">
        <v>193</v>
      </c>
      <c r="P296" s="552" t="s">
        <v>158</v>
      </c>
      <c r="Q296" s="553">
        <v>177.79671868826222</v>
      </c>
      <c r="R296" s="319">
        <v>177.79671868826222</v>
      </c>
      <c r="S296" s="319">
        <v>177.79671868826222</v>
      </c>
      <c r="T296" s="319">
        <v>185.12197534716063</v>
      </c>
      <c r="U296" s="320">
        <v>187.898804977368</v>
      </c>
    </row>
    <row r="297" spans="11:21" x14ac:dyDescent="0.25">
      <c r="K297" s="323" t="s">
        <v>594</v>
      </c>
      <c r="L297" s="551">
        <v>522.51</v>
      </c>
      <c r="M297" s="5" t="s">
        <v>97</v>
      </c>
      <c r="N297" s="5" t="s">
        <v>24</v>
      </c>
      <c r="O297" s="19" t="s">
        <v>194</v>
      </c>
      <c r="P297" s="552" t="s">
        <v>171</v>
      </c>
      <c r="Q297" s="553">
        <v>177.79671868826222</v>
      </c>
      <c r="R297" s="319">
        <v>177.79671868826222</v>
      </c>
      <c r="S297" s="319">
        <v>177.79671868826222</v>
      </c>
      <c r="T297" s="319">
        <v>185.12197534716063</v>
      </c>
      <c r="U297" s="320">
        <v>187.898804977368</v>
      </c>
    </row>
    <row r="298" spans="11:21" x14ac:dyDescent="0.25">
      <c r="K298" s="323" t="s">
        <v>594</v>
      </c>
      <c r="L298" s="551">
        <v>522.51</v>
      </c>
      <c r="M298" s="5" t="s">
        <v>97</v>
      </c>
      <c r="N298" s="5" t="s">
        <v>25</v>
      </c>
      <c r="O298" s="19" t="s">
        <v>194</v>
      </c>
      <c r="P298" s="552" t="s">
        <v>171</v>
      </c>
      <c r="Q298" s="553">
        <v>177.79671868826222</v>
      </c>
      <c r="R298" s="319">
        <v>177.79671868826222</v>
      </c>
      <c r="S298" s="319">
        <v>177.79671868826222</v>
      </c>
      <c r="T298" s="319">
        <v>185.12197534716063</v>
      </c>
      <c r="U298" s="320">
        <v>187.898804977368</v>
      </c>
    </row>
    <row r="299" spans="11:21" ht="30" x14ac:dyDescent="0.25">
      <c r="K299" s="323" t="s">
        <v>602</v>
      </c>
      <c r="L299" s="551">
        <v>633.76</v>
      </c>
      <c r="M299" s="5" t="s">
        <v>100</v>
      </c>
      <c r="N299" s="5" t="s">
        <v>24</v>
      </c>
      <c r="O299" s="19" t="s">
        <v>83</v>
      </c>
      <c r="P299" s="552" t="s">
        <v>134</v>
      </c>
      <c r="Q299" s="553">
        <v>192.62988080209482</v>
      </c>
      <c r="R299" s="319">
        <v>192.62988080209482</v>
      </c>
      <c r="S299" s="319">
        <v>192.62988080209482</v>
      </c>
      <c r="T299" s="319">
        <v>200.56626639716538</v>
      </c>
      <c r="U299" s="320">
        <v>203.57476039312286</v>
      </c>
    </row>
    <row r="300" spans="11:21" ht="30" x14ac:dyDescent="0.25">
      <c r="K300" s="323" t="s">
        <v>602</v>
      </c>
      <c r="L300" s="551">
        <v>633.76</v>
      </c>
      <c r="M300" s="5" t="s">
        <v>100</v>
      </c>
      <c r="N300" s="5" t="s">
        <v>24</v>
      </c>
      <c r="O300" s="19" t="s">
        <v>83</v>
      </c>
      <c r="P300" s="552" t="s">
        <v>135</v>
      </c>
      <c r="Q300" s="553">
        <v>192.62988080209482</v>
      </c>
      <c r="R300" s="319">
        <v>192.62988080209482</v>
      </c>
      <c r="S300" s="319">
        <v>192.62988080209482</v>
      </c>
      <c r="T300" s="319">
        <v>200.56626639716538</v>
      </c>
      <c r="U300" s="320">
        <v>203.57476039312286</v>
      </c>
    </row>
    <row r="301" spans="11:21" ht="30" x14ac:dyDescent="0.25">
      <c r="K301" s="323" t="s">
        <v>602</v>
      </c>
      <c r="L301" s="551">
        <v>633.76</v>
      </c>
      <c r="M301" s="5" t="s">
        <v>100</v>
      </c>
      <c r="N301" s="5" t="s">
        <v>24</v>
      </c>
      <c r="O301" s="19" t="s">
        <v>83</v>
      </c>
      <c r="P301" s="552" t="s">
        <v>136</v>
      </c>
      <c r="Q301" s="553">
        <v>192.62988080209482</v>
      </c>
      <c r="R301" s="319">
        <v>192.62988080209482</v>
      </c>
      <c r="S301" s="319">
        <v>192.62988080209482</v>
      </c>
      <c r="T301" s="319">
        <v>200.56626639716538</v>
      </c>
      <c r="U301" s="320">
        <v>203.57476039312286</v>
      </c>
    </row>
    <row r="302" spans="11:21" ht="30" x14ac:dyDescent="0.25">
      <c r="K302" s="323" t="s">
        <v>602</v>
      </c>
      <c r="L302" s="551">
        <v>633.76</v>
      </c>
      <c r="M302" s="5" t="s">
        <v>100</v>
      </c>
      <c r="N302" s="5" t="s">
        <v>24</v>
      </c>
      <c r="O302" s="19" t="s">
        <v>83</v>
      </c>
      <c r="P302" s="552" t="s">
        <v>137</v>
      </c>
      <c r="Q302" s="553">
        <v>192.62988080209482</v>
      </c>
      <c r="R302" s="319">
        <v>192.62988080209482</v>
      </c>
      <c r="S302" s="319">
        <v>192.62988080209482</v>
      </c>
      <c r="T302" s="319">
        <v>200.56626639716538</v>
      </c>
      <c r="U302" s="320">
        <v>203.57476039312286</v>
      </c>
    </row>
    <row r="303" spans="11:21" ht="30" x14ac:dyDescent="0.25">
      <c r="K303" s="323" t="s">
        <v>602</v>
      </c>
      <c r="L303" s="551">
        <v>634.78</v>
      </c>
      <c r="M303" s="5" t="s">
        <v>100</v>
      </c>
      <c r="N303" s="5" t="s">
        <v>24</v>
      </c>
      <c r="O303" s="19" t="s">
        <v>83</v>
      </c>
      <c r="P303" s="552" t="s">
        <v>158</v>
      </c>
      <c r="Q303" s="553">
        <v>192.62988080209482</v>
      </c>
      <c r="R303" s="319">
        <v>192.62988080209482</v>
      </c>
      <c r="S303" s="319">
        <v>192.62988080209482</v>
      </c>
      <c r="T303" s="319">
        <v>200.56626639716538</v>
      </c>
      <c r="U303" s="320">
        <v>203.57476039312286</v>
      </c>
    </row>
    <row r="304" spans="11:21" ht="30" x14ac:dyDescent="0.25">
      <c r="K304" s="323" t="s">
        <v>602</v>
      </c>
      <c r="L304" s="551">
        <v>634.78</v>
      </c>
      <c r="M304" s="5" t="s">
        <v>100</v>
      </c>
      <c r="N304" s="5" t="s">
        <v>24</v>
      </c>
      <c r="O304" s="19" t="s">
        <v>83</v>
      </c>
      <c r="P304" s="552" t="s">
        <v>175</v>
      </c>
      <c r="Q304" s="553">
        <v>192.62988080209482</v>
      </c>
      <c r="R304" s="319">
        <v>192.62988080209482</v>
      </c>
      <c r="S304" s="319">
        <v>192.62988080209482</v>
      </c>
      <c r="T304" s="319">
        <v>200.56626639716538</v>
      </c>
      <c r="U304" s="320">
        <v>203.57476039312286</v>
      </c>
    </row>
    <row r="305" spans="11:21" ht="30" x14ac:dyDescent="0.25">
      <c r="K305" s="323" t="s">
        <v>602</v>
      </c>
      <c r="L305" s="551">
        <v>634.78</v>
      </c>
      <c r="M305" s="5" t="s">
        <v>100</v>
      </c>
      <c r="N305" s="5" t="s">
        <v>24</v>
      </c>
      <c r="O305" s="19" t="s">
        <v>83</v>
      </c>
      <c r="P305" s="552" t="s">
        <v>176</v>
      </c>
      <c r="Q305" s="553">
        <v>192.62988080209482</v>
      </c>
      <c r="R305" s="319">
        <v>192.62988080209482</v>
      </c>
      <c r="S305" s="319">
        <v>192.62988080209482</v>
      </c>
      <c r="T305" s="319">
        <v>200.56626639716538</v>
      </c>
      <c r="U305" s="320">
        <v>203.57476039312286</v>
      </c>
    </row>
    <row r="306" spans="11:21" ht="30" x14ac:dyDescent="0.25">
      <c r="K306" s="323" t="s">
        <v>602</v>
      </c>
      <c r="L306" s="551">
        <v>634.78</v>
      </c>
      <c r="M306" s="5" t="s">
        <v>100</v>
      </c>
      <c r="N306" s="5" t="s">
        <v>24</v>
      </c>
      <c r="O306" s="19" t="s">
        <v>83</v>
      </c>
      <c r="P306" s="552" t="s">
        <v>177</v>
      </c>
      <c r="Q306" s="553">
        <v>192.62988080209482</v>
      </c>
      <c r="R306" s="319">
        <v>192.62988080209482</v>
      </c>
      <c r="S306" s="319">
        <v>192.62988080209482</v>
      </c>
      <c r="T306" s="319">
        <v>200.56626639716538</v>
      </c>
      <c r="U306" s="320">
        <v>203.57476039312286</v>
      </c>
    </row>
    <row r="307" spans="11:21" ht="30" x14ac:dyDescent="0.25">
      <c r="K307" s="323" t="s">
        <v>603</v>
      </c>
      <c r="L307" s="551">
        <v>645.29</v>
      </c>
      <c r="M307" s="5" t="s">
        <v>24</v>
      </c>
      <c r="N307" s="5" t="s">
        <v>24</v>
      </c>
      <c r="O307" s="19" t="s">
        <v>195</v>
      </c>
      <c r="P307" s="552" t="s">
        <v>637</v>
      </c>
      <c r="Q307" s="553">
        <v>192.62988080209482</v>
      </c>
      <c r="R307" s="319">
        <v>192.62988080209482</v>
      </c>
      <c r="S307" s="319">
        <v>192.62988080209482</v>
      </c>
      <c r="T307" s="319">
        <v>200.56626639716538</v>
      </c>
      <c r="U307" s="320">
        <v>203.57476039312286</v>
      </c>
    </row>
    <row r="308" spans="11:21" x14ac:dyDescent="0.25">
      <c r="K308" s="323" t="s">
        <v>604</v>
      </c>
      <c r="L308" s="551">
        <v>412</v>
      </c>
      <c r="M308" s="5" t="s">
        <v>99</v>
      </c>
      <c r="N308" s="5" t="s">
        <v>24</v>
      </c>
      <c r="O308" s="19" t="s">
        <v>76</v>
      </c>
      <c r="P308" s="552" t="s">
        <v>161</v>
      </c>
      <c r="Q308" s="553">
        <v>122.61842668156014</v>
      </c>
      <c r="R308" s="319">
        <v>122.61842668156014</v>
      </c>
      <c r="S308" s="319">
        <v>122.61842668156014</v>
      </c>
      <c r="T308" s="319">
        <v>127.67032782562801</v>
      </c>
      <c r="U308" s="320">
        <v>129.58538274301242</v>
      </c>
    </row>
    <row r="309" spans="11:21" ht="30" x14ac:dyDescent="0.25">
      <c r="K309" s="323" t="s">
        <v>605</v>
      </c>
      <c r="L309" s="551">
        <v>658.42</v>
      </c>
      <c r="M309" s="5" t="s">
        <v>100</v>
      </c>
      <c r="N309" s="5" t="s">
        <v>24</v>
      </c>
      <c r="O309" s="19" t="s">
        <v>83</v>
      </c>
      <c r="P309" s="552" t="s">
        <v>134</v>
      </c>
      <c r="Q309" s="553">
        <v>199.76954831616311</v>
      </c>
      <c r="R309" s="319">
        <v>199.76954831616311</v>
      </c>
      <c r="S309" s="319">
        <v>199.76954831616311</v>
      </c>
      <c r="T309" s="319">
        <v>208.00008949175066</v>
      </c>
      <c r="U309" s="320">
        <v>211.12009083412693</v>
      </c>
    </row>
    <row r="310" spans="11:21" ht="30" x14ac:dyDescent="0.25">
      <c r="K310" s="323" t="s">
        <v>605</v>
      </c>
      <c r="L310" s="551">
        <v>658.42</v>
      </c>
      <c r="M310" s="5" t="s">
        <v>100</v>
      </c>
      <c r="N310" s="5" t="s">
        <v>24</v>
      </c>
      <c r="O310" s="19" t="s">
        <v>83</v>
      </c>
      <c r="P310" s="552" t="s">
        <v>135</v>
      </c>
      <c r="Q310" s="553">
        <v>199.76954831616311</v>
      </c>
      <c r="R310" s="319">
        <v>199.76954831616311</v>
      </c>
      <c r="S310" s="319">
        <v>199.76954831616311</v>
      </c>
      <c r="T310" s="319">
        <v>208.00008949175066</v>
      </c>
      <c r="U310" s="320">
        <v>211.12009083412693</v>
      </c>
    </row>
    <row r="311" spans="11:21" ht="30" x14ac:dyDescent="0.25">
      <c r="K311" s="323" t="s">
        <v>605</v>
      </c>
      <c r="L311" s="551">
        <v>658.42</v>
      </c>
      <c r="M311" s="5" t="s">
        <v>100</v>
      </c>
      <c r="N311" s="5" t="s">
        <v>24</v>
      </c>
      <c r="O311" s="19" t="s">
        <v>83</v>
      </c>
      <c r="P311" s="552" t="s">
        <v>136</v>
      </c>
      <c r="Q311" s="553">
        <v>199.76954831616311</v>
      </c>
      <c r="R311" s="319">
        <v>199.76954831616311</v>
      </c>
      <c r="S311" s="319">
        <v>199.76954831616311</v>
      </c>
      <c r="T311" s="319">
        <v>208.00008949175066</v>
      </c>
      <c r="U311" s="320">
        <v>211.12009083412693</v>
      </c>
    </row>
    <row r="312" spans="11:21" ht="30" x14ac:dyDescent="0.25">
      <c r="K312" s="323" t="s">
        <v>605</v>
      </c>
      <c r="L312" s="551">
        <v>658.42</v>
      </c>
      <c r="M312" s="5" t="s">
        <v>100</v>
      </c>
      <c r="N312" s="5" t="s">
        <v>24</v>
      </c>
      <c r="O312" s="19" t="s">
        <v>83</v>
      </c>
      <c r="P312" s="552" t="s">
        <v>137</v>
      </c>
      <c r="Q312" s="553">
        <v>199.76954831616311</v>
      </c>
      <c r="R312" s="319">
        <v>199.76954831616311</v>
      </c>
      <c r="S312" s="319">
        <v>199.76954831616311</v>
      </c>
      <c r="T312" s="319">
        <v>208.00008949175066</v>
      </c>
      <c r="U312" s="320">
        <v>211.12009083412693</v>
      </c>
    </row>
    <row r="313" spans="11:21" ht="30" x14ac:dyDescent="0.25">
      <c r="K313" s="323" t="s">
        <v>605</v>
      </c>
      <c r="L313" s="551">
        <v>659.43</v>
      </c>
      <c r="M313" s="5" t="s">
        <v>100</v>
      </c>
      <c r="N313" s="5" t="s">
        <v>24</v>
      </c>
      <c r="O313" s="19" t="s">
        <v>83</v>
      </c>
      <c r="P313" s="552" t="s">
        <v>158</v>
      </c>
      <c r="Q313" s="553">
        <v>199.76954831616311</v>
      </c>
      <c r="R313" s="319">
        <v>199.76954831616311</v>
      </c>
      <c r="S313" s="319">
        <v>199.76954831616311</v>
      </c>
      <c r="T313" s="319">
        <v>208.00008949175066</v>
      </c>
      <c r="U313" s="320">
        <v>211.12009083412693</v>
      </c>
    </row>
    <row r="314" spans="11:21" ht="30" x14ac:dyDescent="0.25">
      <c r="K314" s="323" t="s">
        <v>605</v>
      </c>
      <c r="L314" s="551">
        <v>659.43</v>
      </c>
      <c r="M314" s="5" t="s">
        <v>100</v>
      </c>
      <c r="N314" s="5" t="s">
        <v>24</v>
      </c>
      <c r="O314" s="19" t="s">
        <v>83</v>
      </c>
      <c r="P314" s="552" t="s">
        <v>175</v>
      </c>
      <c r="Q314" s="553">
        <v>199.76954831616311</v>
      </c>
      <c r="R314" s="319">
        <v>199.76954831616311</v>
      </c>
      <c r="S314" s="319">
        <v>199.76954831616311</v>
      </c>
      <c r="T314" s="319">
        <v>208.00008949175066</v>
      </c>
      <c r="U314" s="320">
        <v>211.12009083412693</v>
      </c>
    </row>
    <row r="315" spans="11:21" ht="30" x14ac:dyDescent="0.25">
      <c r="K315" s="323" t="s">
        <v>605</v>
      </c>
      <c r="L315" s="551">
        <v>659.43</v>
      </c>
      <c r="M315" s="5" t="s">
        <v>100</v>
      </c>
      <c r="N315" s="5" t="s">
        <v>24</v>
      </c>
      <c r="O315" s="19" t="s">
        <v>83</v>
      </c>
      <c r="P315" s="552" t="s">
        <v>196</v>
      </c>
      <c r="Q315" s="553">
        <v>199.76954831616311</v>
      </c>
      <c r="R315" s="319">
        <v>199.76954831616311</v>
      </c>
      <c r="S315" s="319">
        <v>199.76954831616311</v>
      </c>
      <c r="T315" s="319">
        <v>208.00008949175066</v>
      </c>
      <c r="U315" s="320">
        <v>211.12009083412693</v>
      </c>
    </row>
    <row r="316" spans="11:21" ht="30" x14ac:dyDescent="0.25">
      <c r="K316" s="323" t="s">
        <v>605</v>
      </c>
      <c r="L316" s="551">
        <v>659.43</v>
      </c>
      <c r="M316" s="5" t="s">
        <v>100</v>
      </c>
      <c r="N316" s="5" t="s">
        <v>24</v>
      </c>
      <c r="O316" s="19" t="s">
        <v>83</v>
      </c>
      <c r="P316" s="552" t="s">
        <v>177</v>
      </c>
      <c r="Q316" s="553">
        <v>199.76954831616311</v>
      </c>
      <c r="R316" s="319">
        <v>199.76954831616311</v>
      </c>
      <c r="S316" s="319">
        <v>199.76954831616311</v>
      </c>
      <c r="T316" s="319">
        <v>208.00008949175066</v>
      </c>
      <c r="U316" s="320">
        <v>211.12009083412693</v>
      </c>
    </row>
    <row r="317" spans="11:21" ht="30" x14ac:dyDescent="0.25">
      <c r="K317" s="323" t="s">
        <v>590</v>
      </c>
      <c r="L317" s="551">
        <v>484.53</v>
      </c>
      <c r="M317" s="5" t="s">
        <v>97</v>
      </c>
      <c r="N317" s="5" t="s">
        <v>24</v>
      </c>
      <c r="O317" s="19" t="s">
        <v>197</v>
      </c>
      <c r="P317" s="552" t="s">
        <v>158</v>
      </c>
      <c r="Q317" s="553">
        <v>177.79671868826222</v>
      </c>
      <c r="R317" s="319">
        <v>177.79671868826222</v>
      </c>
      <c r="S317" s="319">
        <v>177.79671868826222</v>
      </c>
      <c r="T317" s="319">
        <v>185.12197534716063</v>
      </c>
      <c r="U317" s="320">
        <v>187.898804977368</v>
      </c>
    </row>
    <row r="318" spans="11:21" ht="30" x14ac:dyDescent="0.25">
      <c r="K318" s="323" t="s">
        <v>590</v>
      </c>
      <c r="L318" s="551">
        <v>484.53</v>
      </c>
      <c r="M318" s="5" t="s">
        <v>97</v>
      </c>
      <c r="N318" s="5" t="s">
        <v>25</v>
      </c>
      <c r="O318" s="19" t="s">
        <v>197</v>
      </c>
      <c r="P318" s="552" t="s">
        <v>158</v>
      </c>
      <c r="Q318" s="553">
        <v>177.79671868826222</v>
      </c>
      <c r="R318" s="319">
        <v>177.79671868826222</v>
      </c>
      <c r="S318" s="319">
        <v>177.79671868826222</v>
      </c>
      <c r="T318" s="319">
        <v>185.12197534716063</v>
      </c>
      <c r="U318" s="320">
        <v>187.898804977368</v>
      </c>
    </row>
    <row r="319" spans="11:21" ht="30" x14ac:dyDescent="0.25">
      <c r="K319" s="323" t="s">
        <v>578</v>
      </c>
      <c r="L319" s="551">
        <v>402.56</v>
      </c>
      <c r="M319" s="5" t="s">
        <v>97</v>
      </c>
      <c r="N319" s="5" t="s">
        <v>24</v>
      </c>
      <c r="O319" s="19" t="s">
        <v>198</v>
      </c>
      <c r="P319" s="552" t="s">
        <v>180</v>
      </c>
      <c r="Q319" s="553">
        <v>177.79671868826222</v>
      </c>
      <c r="R319" s="319">
        <v>177.79671868826222</v>
      </c>
      <c r="S319" s="319">
        <v>177.79671868826222</v>
      </c>
      <c r="T319" s="319">
        <v>185.12197534716063</v>
      </c>
      <c r="U319" s="320">
        <v>187.898804977368</v>
      </c>
    </row>
    <row r="320" spans="11:21" ht="30" x14ac:dyDescent="0.25">
      <c r="K320" s="323" t="s">
        <v>578</v>
      </c>
      <c r="L320" s="551">
        <v>402.56</v>
      </c>
      <c r="M320" s="5" t="s">
        <v>97</v>
      </c>
      <c r="N320" s="5" t="s">
        <v>25</v>
      </c>
      <c r="O320" s="19" t="s">
        <v>198</v>
      </c>
      <c r="P320" s="552" t="s">
        <v>180</v>
      </c>
      <c r="Q320" s="553">
        <v>177.79671868826222</v>
      </c>
      <c r="R320" s="319">
        <v>177.79671868826222</v>
      </c>
      <c r="S320" s="319">
        <v>177.79671868826222</v>
      </c>
      <c r="T320" s="319">
        <v>185.12197534716063</v>
      </c>
      <c r="U320" s="320">
        <v>187.898804977368</v>
      </c>
    </row>
    <row r="321" spans="11:21" x14ac:dyDescent="0.25">
      <c r="K321" s="323" t="s">
        <v>596</v>
      </c>
      <c r="L321" s="551">
        <v>565.49</v>
      </c>
      <c r="M321" s="5" t="s">
        <v>97</v>
      </c>
      <c r="N321" s="5" t="s">
        <v>24</v>
      </c>
      <c r="O321" s="19" t="s">
        <v>46</v>
      </c>
      <c r="P321" s="552" t="s">
        <v>171</v>
      </c>
      <c r="Q321" s="553">
        <v>177.79671868826222</v>
      </c>
      <c r="R321" s="319">
        <v>177.79671868826222</v>
      </c>
      <c r="S321" s="319">
        <v>177.79671868826222</v>
      </c>
      <c r="T321" s="319">
        <v>185.12197534716063</v>
      </c>
      <c r="U321" s="320">
        <v>187.898804977368</v>
      </c>
    </row>
    <row r="322" spans="11:21" x14ac:dyDescent="0.25">
      <c r="K322" s="323" t="s">
        <v>596</v>
      </c>
      <c r="L322" s="551">
        <v>565.49</v>
      </c>
      <c r="M322" s="5" t="s">
        <v>97</v>
      </c>
      <c r="N322" s="5" t="s">
        <v>25</v>
      </c>
      <c r="O322" s="19" t="s">
        <v>46</v>
      </c>
      <c r="P322" s="552" t="s">
        <v>171</v>
      </c>
      <c r="Q322" s="553">
        <v>177.79671868826222</v>
      </c>
      <c r="R322" s="319">
        <v>177.79671868826222</v>
      </c>
      <c r="S322" s="319">
        <v>177.79671868826222</v>
      </c>
      <c r="T322" s="319">
        <v>185.12197534716063</v>
      </c>
      <c r="U322" s="320">
        <v>187.898804977368</v>
      </c>
    </row>
    <row r="323" spans="11:21" x14ac:dyDescent="0.25">
      <c r="K323" s="323" t="s">
        <v>606</v>
      </c>
      <c r="L323" s="551">
        <v>412</v>
      </c>
      <c r="M323" s="5" t="s">
        <v>99</v>
      </c>
      <c r="N323" s="5" t="s">
        <v>24</v>
      </c>
      <c r="O323" s="19" t="s">
        <v>76</v>
      </c>
      <c r="P323" s="552" t="s">
        <v>192</v>
      </c>
      <c r="Q323" s="553">
        <v>122.61842668156014</v>
      </c>
      <c r="R323" s="319">
        <v>122.61842668156014</v>
      </c>
      <c r="S323" s="319">
        <v>122.61842668156014</v>
      </c>
      <c r="T323" s="319">
        <v>127.67032782562801</v>
      </c>
      <c r="U323" s="320">
        <v>129.58538274301242</v>
      </c>
    </row>
    <row r="324" spans="11:21" ht="30" x14ac:dyDescent="0.25">
      <c r="K324" s="323" t="s">
        <v>607</v>
      </c>
      <c r="L324" s="551">
        <v>648.54999999999995</v>
      </c>
      <c r="M324" s="5" t="s">
        <v>24</v>
      </c>
      <c r="N324" s="5" t="s">
        <v>24</v>
      </c>
      <c r="O324" s="19" t="s">
        <v>199</v>
      </c>
      <c r="P324" s="552" t="s">
        <v>637</v>
      </c>
      <c r="Q324" s="553">
        <v>199.76954831616311</v>
      </c>
      <c r="R324" s="319">
        <v>199.76954831616311</v>
      </c>
      <c r="S324" s="319">
        <v>199.76954831616311</v>
      </c>
      <c r="T324" s="319">
        <v>208.00008949175066</v>
      </c>
      <c r="U324" s="320">
        <v>211.12009083412693</v>
      </c>
    </row>
    <row r="325" spans="11:21" ht="30" x14ac:dyDescent="0.25">
      <c r="K325" s="323" t="s">
        <v>608</v>
      </c>
      <c r="L325" s="551">
        <v>710.14</v>
      </c>
      <c r="M325" s="5" t="s">
        <v>100</v>
      </c>
      <c r="N325" s="5" t="s">
        <v>24</v>
      </c>
      <c r="O325" s="19" t="s">
        <v>83</v>
      </c>
      <c r="P325" s="552" t="s">
        <v>158</v>
      </c>
      <c r="Q325" s="553">
        <v>206.73989484402756</v>
      </c>
      <c r="R325" s="319">
        <v>206.73989484402756</v>
      </c>
      <c r="S325" s="319">
        <v>206.73989484402756</v>
      </c>
      <c r="T325" s="319">
        <v>215.25761554516978</v>
      </c>
      <c r="U325" s="320">
        <v>218.48647977834733</v>
      </c>
    </row>
    <row r="326" spans="11:21" ht="30" x14ac:dyDescent="0.25">
      <c r="K326" s="323" t="s">
        <v>608</v>
      </c>
      <c r="L326" s="551">
        <v>710.14</v>
      </c>
      <c r="M326" s="5" t="s">
        <v>100</v>
      </c>
      <c r="N326" s="5" t="s">
        <v>24</v>
      </c>
      <c r="O326" s="19" t="s">
        <v>83</v>
      </c>
      <c r="P326" s="552" t="s">
        <v>175</v>
      </c>
      <c r="Q326" s="553">
        <v>206.73989484402756</v>
      </c>
      <c r="R326" s="319">
        <v>206.73989484402756</v>
      </c>
      <c r="S326" s="319">
        <v>206.73989484402756</v>
      </c>
      <c r="T326" s="319">
        <v>215.25761554516978</v>
      </c>
      <c r="U326" s="320">
        <v>218.48647977834733</v>
      </c>
    </row>
    <row r="327" spans="11:21" ht="30" x14ac:dyDescent="0.25">
      <c r="K327" s="323" t="s">
        <v>608</v>
      </c>
      <c r="L327" s="551">
        <v>710.14</v>
      </c>
      <c r="M327" s="5" t="s">
        <v>100</v>
      </c>
      <c r="N327" s="5" t="s">
        <v>24</v>
      </c>
      <c r="O327" s="19" t="s">
        <v>83</v>
      </c>
      <c r="P327" s="552" t="s">
        <v>176</v>
      </c>
      <c r="Q327" s="553">
        <v>206.73989484402756</v>
      </c>
      <c r="R327" s="319">
        <v>206.73989484402756</v>
      </c>
      <c r="S327" s="319">
        <v>206.73989484402756</v>
      </c>
      <c r="T327" s="319">
        <v>215.25761554516978</v>
      </c>
      <c r="U327" s="320">
        <v>218.48647977834733</v>
      </c>
    </row>
    <row r="328" spans="11:21" ht="30" x14ac:dyDescent="0.25">
      <c r="K328" s="323" t="s">
        <v>608</v>
      </c>
      <c r="L328" s="551">
        <v>710.14</v>
      </c>
      <c r="M328" s="5" t="s">
        <v>100</v>
      </c>
      <c r="N328" s="5" t="s">
        <v>24</v>
      </c>
      <c r="O328" s="19" t="s">
        <v>83</v>
      </c>
      <c r="P328" s="552" t="s">
        <v>177</v>
      </c>
      <c r="Q328" s="553">
        <v>206.73989484402756</v>
      </c>
      <c r="R328" s="319">
        <v>206.73989484402756</v>
      </c>
      <c r="S328" s="319">
        <v>206.73989484402756</v>
      </c>
      <c r="T328" s="319">
        <v>215.25761554516978</v>
      </c>
      <c r="U328" s="320">
        <v>218.48647977834733</v>
      </c>
    </row>
    <row r="329" spans="11:21" x14ac:dyDescent="0.25">
      <c r="K329" s="323" t="s">
        <v>594</v>
      </c>
      <c r="L329" s="551">
        <v>522.51</v>
      </c>
      <c r="M329" s="5" t="s">
        <v>97</v>
      </c>
      <c r="N329" s="5" t="s">
        <v>24</v>
      </c>
      <c r="O329" s="19" t="s">
        <v>200</v>
      </c>
      <c r="P329" s="552" t="s">
        <v>158</v>
      </c>
      <c r="Q329" s="553">
        <v>177.79671868826222</v>
      </c>
      <c r="R329" s="319">
        <v>177.79671868826222</v>
      </c>
      <c r="S329" s="319">
        <v>177.79671868826222</v>
      </c>
      <c r="T329" s="319">
        <v>185.12197534716063</v>
      </c>
      <c r="U329" s="320">
        <v>187.898804977368</v>
      </c>
    </row>
    <row r="330" spans="11:21" x14ac:dyDescent="0.25">
      <c r="K330" s="323" t="s">
        <v>594</v>
      </c>
      <c r="L330" s="551">
        <v>522.51</v>
      </c>
      <c r="M330" s="5" t="s">
        <v>97</v>
      </c>
      <c r="N330" s="5" t="s">
        <v>25</v>
      </c>
      <c r="O330" s="19" t="s">
        <v>200</v>
      </c>
      <c r="P330" s="552" t="s">
        <v>158</v>
      </c>
      <c r="Q330" s="553">
        <v>177.79671868826222</v>
      </c>
      <c r="R330" s="319">
        <v>177.79671868826222</v>
      </c>
      <c r="S330" s="319">
        <v>177.79671868826222</v>
      </c>
      <c r="T330" s="319">
        <v>185.12197534716063</v>
      </c>
      <c r="U330" s="320">
        <v>187.898804977368</v>
      </c>
    </row>
    <row r="331" spans="11:21" x14ac:dyDescent="0.25">
      <c r="K331" s="323" t="s">
        <v>598</v>
      </c>
      <c r="L331" s="551">
        <v>604.24</v>
      </c>
      <c r="M331" s="5" t="s">
        <v>97</v>
      </c>
      <c r="N331" s="5" t="s">
        <v>24</v>
      </c>
      <c r="O331" s="19" t="s">
        <v>48</v>
      </c>
      <c r="P331" s="552" t="s">
        <v>171</v>
      </c>
      <c r="Q331" s="553">
        <v>185.31120310204736</v>
      </c>
      <c r="R331" s="319">
        <v>185.31120310204736</v>
      </c>
      <c r="S331" s="319">
        <v>185.31120310204736</v>
      </c>
      <c r="T331" s="319">
        <v>192.94605786487242</v>
      </c>
      <c r="U331" s="320">
        <v>195.84024873284551</v>
      </c>
    </row>
    <row r="332" spans="11:21" x14ac:dyDescent="0.25">
      <c r="K332" s="323" t="s">
        <v>598</v>
      </c>
      <c r="L332" s="551">
        <v>604.24</v>
      </c>
      <c r="M332" s="5" t="s">
        <v>97</v>
      </c>
      <c r="N332" s="5" t="s">
        <v>25</v>
      </c>
      <c r="O332" s="19" t="s">
        <v>48</v>
      </c>
      <c r="P332" s="552" t="s">
        <v>171</v>
      </c>
      <c r="Q332" s="553">
        <v>185.31120310204736</v>
      </c>
      <c r="R332" s="319">
        <v>185.31120310204736</v>
      </c>
      <c r="S332" s="319">
        <v>185.31120310204736</v>
      </c>
      <c r="T332" s="319">
        <v>192.94605786487242</v>
      </c>
      <c r="U332" s="320">
        <v>195.84024873284551</v>
      </c>
    </row>
    <row r="333" spans="11:21" ht="30" x14ac:dyDescent="0.25">
      <c r="K333" s="323" t="s">
        <v>609</v>
      </c>
      <c r="L333" s="551">
        <v>724.97</v>
      </c>
      <c r="M333" s="5" t="s">
        <v>24</v>
      </c>
      <c r="N333" s="5" t="s">
        <v>24</v>
      </c>
      <c r="O333" s="19" t="s">
        <v>52</v>
      </c>
      <c r="P333" s="552" t="s">
        <v>637</v>
      </c>
      <c r="Q333" s="553">
        <v>206.73989484402756</v>
      </c>
      <c r="R333" s="319">
        <v>206.73989484402756</v>
      </c>
      <c r="S333" s="319">
        <v>206.73989484402756</v>
      </c>
      <c r="T333" s="319">
        <v>215.25761554516978</v>
      </c>
      <c r="U333" s="320">
        <v>218.48647977834733</v>
      </c>
    </row>
    <row r="334" spans="11:21" ht="30" x14ac:dyDescent="0.25">
      <c r="K334" s="323" t="s">
        <v>610</v>
      </c>
      <c r="L334" s="551">
        <v>758.9</v>
      </c>
      <c r="M334" s="5" t="s">
        <v>100</v>
      </c>
      <c r="N334" s="5" t="s">
        <v>24</v>
      </c>
      <c r="O334" s="19" t="s">
        <v>83</v>
      </c>
      <c r="P334" s="552" t="s">
        <v>158</v>
      </c>
      <c r="Q334" s="553">
        <v>213.55117590771428</v>
      </c>
      <c r="R334" s="319">
        <v>213.55117590771428</v>
      </c>
      <c r="S334" s="319">
        <v>213.55117590771428</v>
      </c>
      <c r="T334" s="319">
        <v>222.34952260879339</v>
      </c>
      <c r="U334" s="320">
        <v>225.68476544792532</v>
      </c>
    </row>
    <row r="335" spans="11:21" ht="30" x14ac:dyDescent="0.25">
      <c r="K335" s="323" t="s">
        <v>610</v>
      </c>
      <c r="L335" s="551">
        <v>758.9</v>
      </c>
      <c r="M335" s="5" t="s">
        <v>100</v>
      </c>
      <c r="N335" s="5" t="s">
        <v>24</v>
      </c>
      <c r="O335" s="19" t="s">
        <v>83</v>
      </c>
      <c r="P335" s="552" t="s">
        <v>175</v>
      </c>
      <c r="Q335" s="553">
        <v>213.55117590771428</v>
      </c>
      <c r="R335" s="319">
        <v>213.55117590771428</v>
      </c>
      <c r="S335" s="319">
        <v>213.55117590771428</v>
      </c>
      <c r="T335" s="319">
        <v>222.34952260879339</v>
      </c>
      <c r="U335" s="320">
        <v>225.68476544792532</v>
      </c>
    </row>
    <row r="336" spans="11:21" ht="30" x14ac:dyDescent="0.25">
      <c r="K336" s="323" t="s">
        <v>610</v>
      </c>
      <c r="L336" s="551">
        <v>758.9</v>
      </c>
      <c r="M336" s="5" t="s">
        <v>100</v>
      </c>
      <c r="N336" s="5" t="s">
        <v>24</v>
      </c>
      <c r="O336" s="19" t="s">
        <v>83</v>
      </c>
      <c r="P336" s="552" t="s">
        <v>176</v>
      </c>
      <c r="Q336" s="553">
        <v>213.55117590771428</v>
      </c>
      <c r="R336" s="319">
        <v>213.55117590771428</v>
      </c>
      <c r="S336" s="319">
        <v>213.55117590771428</v>
      </c>
      <c r="T336" s="319">
        <v>222.34952260879339</v>
      </c>
      <c r="U336" s="320">
        <v>225.68476544792532</v>
      </c>
    </row>
    <row r="337" spans="11:21" ht="30" x14ac:dyDescent="0.25">
      <c r="K337" s="323" t="s">
        <v>610</v>
      </c>
      <c r="L337" s="551">
        <v>758.9</v>
      </c>
      <c r="M337" s="5" t="s">
        <v>100</v>
      </c>
      <c r="N337" s="5" t="s">
        <v>24</v>
      </c>
      <c r="O337" s="19" t="s">
        <v>83</v>
      </c>
      <c r="P337" s="552" t="s">
        <v>177</v>
      </c>
      <c r="Q337" s="553">
        <v>213.55117590771428</v>
      </c>
      <c r="R337" s="319">
        <v>213.55117590771428</v>
      </c>
      <c r="S337" s="319">
        <v>213.55117590771428</v>
      </c>
      <c r="T337" s="319">
        <v>222.34952260879339</v>
      </c>
      <c r="U337" s="320">
        <v>225.68476544792532</v>
      </c>
    </row>
    <row r="338" spans="11:21" x14ac:dyDescent="0.25">
      <c r="K338" s="323" t="s">
        <v>611</v>
      </c>
      <c r="L338" s="551">
        <v>612</v>
      </c>
      <c r="M338" s="5" t="s">
        <v>99</v>
      </c>
      <c r="N338" s="5" t="s">
        <v>24</v>
      </c>
      <c r="O338" s="19" t="s">
        <v>79</v>
      </c>
      <c r="P338" s="552" t="s">
        <v>192</v>
      </c>
      <c r="Q338" s="553">
        <v>177.79671868826222</v>
      </c>
      <c r="R338" s="319">
        <v>177.79671868826222</v>
      </c>
      <c r="S338" s="319">
        <v>177.79671868826222</v>
      </c>
      <c r="T338" s="319">
        <v>185.12197534716063</v>
      </c>
      <c r="U338" s="320">
        <v>187.898804977368</v>
      </c>
    </row>
    <row r="339" spans="11:21" ht="30" x14ac:dyDescent="0.25">
      <c r="K339" s="323" t="s">
        <v>612</v>
      </c>
      <c r="L339" s="551">
        <v>766.55</v>
      </c>
      <c r="M339" s="5" t="s">
        <v>24</v>
      </c>
      <c r="N339" s="5" t="s">
        <v>24</v>
      </c>
      <c r="O339" s="19" t="s">
        <v>61</v>
      </c>
      <c r="P339" s="552" t="s">
        <v>637</v>
      </c>
      <c r="Q339" s="553">
        <v>213.55117590771428</v>
      </c>
      <c r="R339" s="319">
        <v>213.55117590771428</v>
      </c>
      <c r="S339" s="319">
        <v>213.55117590771428</v>
      </c>
      <c r="T339" s="319">
        <v>222.34952260879339</v>
      </c>
      <c r="U339" s="320">
        <v>225.68476544792532</v>
      </c>
    </row>
    <row r="340" spans="11:21" x14ac:dyDescent="0.25">
      <c r="K340" s="323" t="s">
        <v>596</v>
      </c>
      <c r="L340" s="551">
        <v>565.49</v>
      </c>
      <c r="M340" s="5" t="s">
        <v>97</v>
      </c>
      <c r="N340" s="5" t="s">
        <v>24</v>
      </c>
      <c r="O340" s="19" t="s">
        <v>201</v>
      </c>
      <c r="P340" s="552" t="s">
        <v>202</v>
      </c>
      <c r="Q340" s="553">
        <v>177.79671868826222</v>
      </c>
      <c r="R340" s="319">
        <v>177.79671868826222</v>
      </c>
      <c r="S340" s="319">
        <v>177.79671868826222</v>
      </c>
      <c r="T340" s="319">
        <v>185.12197534716063</v>
      </c>
      <c r="U340" s="320">
        <v>187.898804977368</v>
      </c>
    </row>
    <row r="341" spans="11:21" x14ac:dyDescent="0.25">
      <c r="K341" s="323" t="s">
        <v>596</v>
      </c>
      <c r="L341" s="551">
        <v>565.49</v>
      </c>
      <c r="M341" s="5" t="s">
        <v>97</v>
      </c>
      <c r="N341" s="5" t="s">
        <v>25</v>
      </c>
      <c r="O341" s="19" t="s">
        <v>201</v>
      </c>
      <c r="P341" s="552" t="s">
        <v>202</v>
      </c>
      <c r="Q341" s="553">
        <v>177.79671868826222</v>
      </c>
      <c r="R341" s="319">
        <v>177.79671868826222</v>
      </c>
      <c r="S341" s="319">
        <v>177.79671868826222</v>
      </c>
      <c r="T341" s="319">
        <v>185.12197534716063</v>
      </c>
      <c r="U341" s="320">
        <v>187.898804977368</v>
      </c>
    </row>
    <row r="342" spans="11:21" x14ac:dyDescent="0.25">
      <c r="K342" s="323" t="s">
        <v>603</v>
      </c>
      <c r="L342" s="551">
        <v>644.4</v>
      </c>
      <c r="M342" s="5" t="s">
        <v>97</v>
      </c>
      <c r="N342" s="5" t="s">
        <v>24</v>
      </c>
      <c r="O342" s="19" t="s">
        <v>45</v>
      </c>
      <c r="P342" s="552" t="s">
        <v>171</v>
      </c>
      <c r="Q342" s="553">
        <v>192.62988080209482</v>
      </c>
      <c r="R342" s="319">
        <v>192.62988080209482</v>
      </c>
      <c r="S342" s="319">
        <v>192.62988080209482</v>
      </c>
      <c r="T342" s="319">
        <v>200.56626639716538</v>
      </c>
      <c r="U342" s="320">
        <v>203.57476039312286</v>
      </c>
    </row>
    <row r="343" spans="11:21" x14ac:dyDescent="0.25">
      <c r="K343" s="323" t="s">
        <v>603</v>
      </c>
      <c r="L343" s="551">
        <v>644.4</v>
      </c>
      <c r="M343" s="5" t="s">
        <v>97</v>
      </c>
      <c r="N343" s="5" t="s">
        <v>25</v>
      </c>
      <c r="O343" s="19" t="s">
        <v>45</v>
      </c>
      <c r="P343" s="552" t="s">
        <v>171</v>
      </c>
      <c r="Q343" s="553">
        <v>192.62988080209482</v>
      </c>
      <c r="R343" s="319">
        <v>192.62988080209482</v>
      </c>
      <c r="S343" s="319">
        <v>192.62988080209482</v>
      </c>
      <c r="T343" s="319">
        <v>200.56626639716538</v>
      </c>
      <c r="U343" s="320">
        <v>203.57476039312286</v>
      </c>
    </row>
    <row r="344" spans="11:21" x14ac:dyDescent="0.25">
      <c r="K344" s="323" t="s">
        <v>587</v>
      </c>
      <c r="L344" s="551">
        <v>376</v>
      </c>
      <c r="M344" s="5" t="s">
        <v>99</v>
      </c>
      <c r="N344" s="5" t="s">
        <v>24</v>
      </c>
      <c r="O344" s="19" t="s">
        <v>80</v>
      </c>
      <c r="P344" s="552" t="s">
        <v>203</v>
      </c>
      <c r="Q344" s="553">
        <v>104.22566267932611</v>
      </c>
      <c r="R344" s="319">
        <v>104.22566267932611</v>
      </c>
      <c r="S344" s="319">
        <v>104.22566267932611</v>
      </c>
      <c r="T344" s="319">
        <v>108.51977865178378</v>
      </c>
      <c r="U344" s="320">
        <v>110.14757533156053</v>
      </c>
    </row>
    <row r="345" spans="11:21" ht="30" x14ac:dyDescent="0.25">
      <c r="K345" s="323" t="s">
        <v>613</v>
      </c>
      <c r="L345" s="551">
        <v>805.36</v>
      </c>
      <c r="M345" s="5" t="s">
        <v>24</v>
      </c>
      <c r="N345" s="5" t="s">
        <v>24</v>
      </c>
      <c r="O345" s="19" t="s">
        <v>204</v>
      </c>
      <c r="P345" s="552" t="s">
        <v>637</v>
      </c>
      <c r="Q345" s="553">
        <v>220.22671071009597</v>
      </c>
      <c r="R345" s="319">
        <v>220.22671071009597</v>
      </c>
      <c r="S345" s="319">
        <v>220.22671071009597</v>
      </c>
      <c r="T345" s="319">
        <v>229.30009064082986</v>
      </c>
      <c r="U345" s="320">
        <v>232.73959200044226</v>
      </c>
    </row>
    <row r="346" spans="11:21" ht="30" x14ac:dyDescent="0.25">
      <c r="K346" s="323" t="s">
        <v>614</v>
      </c>
      <c r="L346" s="551">
        <v>813.23</v>
      </c>
      <c r="M346" s="5" t="s">
        <v>100</v>
      </c>
      <c r="N346" s="5" t="s">
        <v>24</v>
      </c>
      <c r="O346" s="19" t="s">
        <v>83</v>
      </c>
      <c r="P346" s="552" t="s">
        <v>158</v>
      </c>
      <c r="Q346" s="553">
        <v>235.65453318580435</v>
      </c>
      <c r="R346" s="319">
        <v>235.65453318580435</v>
      </c>
      <c r="S346" s="319">
        <v>235.65453318580435</v>
      </c>
      <c r="T346" s="319">
        <v>245.363542166142</v>
      </c>
      <c r="U346" s="320">
        <v>249.04399529863412</v>
      </c>
    </row>
    <row r="347" spans="11:21" ht="30" x14ac:dyDescent="0.25">
      <c r="K347" s="323" t="s">
        <v>614</v>
      </c>
      <c r="L347" s="551">
        <v>813.23</v>
      </c>
      <c r="M347" s="5" t="s">
        <v>100</v>
      </c>
      <c r="N347" s="5" t="s">
        <v>24</v>
      </c>
      <c r="O347" s="19" t="s">
        <v>83</v>
      </c>
      <c r="P347" s="552" t="s">
        <v>175</v>
      </c>
      <c r="Q347" s="553">
        <v>235.65453318580435</v>
      </c>
      <c r="R347" s="319">
        <v>235.65453318580435</v>
      </c>
      <c r="S347" s="319">
        <v>235.65453318580435</v>
      </c>
      <c r="T347" s="319">
        <v>245.363542166142</v>
      </c>
      <c r="U347" s="320">
        <v>249.04399529863412</v>
      </c>
    </row>
    <row r="348" spans="11:21" ht="30" x14ac:dyDescent="0.25">
      <c r="K348" s="323" t="s">
        <v>614</v>
      </c>
      <c r="L348" s="551">
        <v>813.23</v>
      </c>
      <c r="M348" s="5" t="s">
        <v>100</v>
      </c>
      <c r="N348" s="5" t="s">
        <v>24</v>
      </c>
      <c r="O348" s="19" t="s">
        <v>83</v>
      </c>
      <c r="P348" s="552" t="s">
        <v>176</v>
      </c>
      <c r="Q348" s="553">
        <v>235.65453318580435</v>
      </c>
      <c r="R348" s="319">
        <v>235.65453318580435</v>
      </c>
      <c r="S348" s="319">
        <v>235.65453318580435</v>
      </c>
      <c r="T348" s="319">
        <v>245.363542166142</v>
      </c>
      <c r="U348" s="320">
        <v>249.04399529863412</v>
      </c>
    </row>
    <row r="349" spans="11:21" ht="30" x14ac:dyDescent="0.25">
      <c r="K349" s="323" t="s">
        <v>614</v>
      </c>
      <c r="L349" s="551">
        <v>813.23</v>
      </c>
      <c r="M349" s="5" t="s">
        <v>100</v>
      </c>
      <c r="N349" s="5" t="s">
        <v>24</v>
      </c>
      <c r="O349" s="19" t="s">
        <v>83</v>
      </c>
      <c r="P349" s="552" t="s">
        <v>177</v>
      </c>
      <c r="Q349" s="553">
        <v>235.65453318580435</v>
      </c>
      <c r="R349" s="319">
        <v>235.65453318580435</v>
      </c>
      <c r="S349" s="319">
        <v>235.65453318580435</v>
      </c>
      <c r="T349" s="319">
        <v>245.363542166142</v>
      </c>
      <c r="U349" s="320">
        <v>249.04399529863412</v>
      </c>
    </row>
    <row r="350" spans="11:21" x14ac:dyDescent="0.25">
      <c r="K350" s="323" t="s">
        <v>606</v>
      </c>
      <c r="L350" s="551">
        <v>612</v>
      </c>
      <c r="M350" s="5" t="s">
        <v>99</v>
      </c>
      <c r="N350" s="5" t="s">
        <v>24</v>
      </c>
      <c r="O350" s="19" t="s">
        <v>79</v>
      </c>
      <c r="P350" s="552" t="s">
        <v>205</v>
      </c>
      <c r="Q350" s="553">
        <v>122.61842668156014</v>
      </c>
      <c r="R350" s="319">
        <v>122.61842668156014</v>
      </c>
      <c r="S350" s="319">
        <v>122.61842668156014</v>
      </c>
      <c r="T350" s="319">
        <v>127.67032782562801</v>
      </c>
      <c r="U350" s="320">
        <v>129.58538274301242</v>
      </c>
    </row>
    <row r="351" spans="11:21" x14ac:dyDescent="0.25">
      <c r="K351" s="323" t="s">
        <v>607</v>
      </c>
      <c r="L351" s="551">
        <v>684.8</v>
      </c>
      <c r="M351" s="5" t="s">
        <v>97</v>
      </c>
      <c r="N351" s="5" t="s">
        <v>24</v>
      </c>
      <c r="O351" s="19" t="s">
        <v>54</v>
      </c>
      <c r="P351" s="552" t="s">
        <v>171</v>
      </c>
      <c r="Q351" s="553">
        <v>199.76954831616311</v>
      </c>
      <c r="R351" s="319">
        <v>199.76954831616311</v>
      </c>
      <c r="S351" s="319">
        <v>199.76954831616311</v>
      </c>
      <c r="T351" s="319">
        <v>208.00008949175066</v>
      </c>
      <c r="U351" s="320">
        <v>211.12009083412693</v>
      </c>
    </row>
    <row r="352" spans="11:21" x14ac:dyDescent="0.25">
      <c r="K352" s="323" t="s">
        <v>607</v>
      </c>
      <c r="L352" s="551">
        <v>694.8</v>
      </c>
      <c r="M352" s="5" t="s">
        <v>97</v>
      </c>
      <c r="N352" s="5" t="s">
        <v>25</v>
      </c>
      <c r="O352" s="19" t="s">
        <v>54</v>
      </c>
      <c r="P352" s="552" t="s">
        <v>171</v>
      </c>
      <c r="Q352" s="553">
        <v>199.76954831616311</v>
      </c>
      <c r="R352" s="319">
        <v>199.76954831616311</v>
      </c>
      <c r="S352" s="319">
        <v>199.76954831616311</v>
      </c>
      <c r="T352" s="319">
        <v>208.00008949175066</v>
      </c>
      <c r="U352" s="320">
        <v>211.12009083412693</v>
      </c>
    </row>
    <row r="353" spans="11:21" x14ac:dyDescent="0.25">
      <c r="K353" s="323" t="s">
        <v>598</v>
      </c>
      <c r="L353" s="551">
        <v>565.49</v>
      </c>
      <c r="M353" s="5" t="s">
        <v>97</v>
      </c>
      <c r="N353" s="5" t="s">
        <v>24</v>
      </c>
      <c r="O353" s="19" t="s">
        <v>206</v>
      </c>
      <c r="P353" s="552" t="s">
        <v>202</v>
      </c>
      <c r="Q353" s="553">
        <v>185.31120310204736</v>
      </c>
      <c r="R353" s="319">
        <v>185.31120310204736</v>
      </c>
      <c r="S353" s="319">
        <v>185.31120310204736</v>
      </c>
      <c r="T353" s="319">
        <v>192.94605786487242</v>
      </c>
      <c r="U353" s="320">
        <v>195.84024873284551</v>
      </c>
    </row>
    <row r="354" spans="11:21" x14ac:dyDescent="0.25">
      <c r="K354" s="323" t="s">
        <v>598</v>
      </c>
      <c r="L354" s="551">
        <v>565.49</v>
      </c>
      <c r="M354" s="5" t="s">
        <v>97</v>
      </c>
      <c r="N354" s="5" t="s">
        <v>25</v>
      </c>
      <c r="O354" s="19" t="s">
        <v>206</v>
      </c>
      <c r="P354" s="552" t="s">
        <v>202</v>
      </c>
      <c r="Q354" s="553">
        <v>185.31120310204736</v>
      </c>
      <c r="R354" s="319">
        <v>185.31120310204736</v>
      </c>
      <c r="S354" s="319">
        <v>185.31120310204736</v>
      </c>
      <c r="T354" s="319">
        <v>192.94605786487242</v>
      </c>
      <c r="U354" s="320">
        <v>195.84024873284551</v>
      </c>
    </row>
    <row r="355" spans="11:21" x14ac:dyDescent="0.25">
      <c r="K355" s="323" t="s">
        <v>615</v>
      </c>
      <c r="L355" s="551">
        <v>612</v>
      </c>
      <c r="M355" s="5" t="s">
        <v>99</v>
      </c>
      <c r="N355" s="5" t="s">
        <v>24</v>
      </c>
      <c r="O355" s="19" t="s">
        <v>79</v>
      </c>
      <c r="P355" s="552" t="s">
        <v>192</v>
      </c>
      <c r="Q355" s="553">
        <v>177.79671868826222</v>
      </c>
      <c r="R355" s="319">
        <v>177.79671868826222</v>
      </c>
      <c r="S355" s="319">
        <v>177.79671868826222</v>
      </c>
      <c r="T355" s="319">
        <v>185.12197534716063</v>
      </c>
      <c r="U355" s="320">
        <v>187.898804977368</v>
      </c>
    </row>
    <row r="356" spans="11:21" ht="30" x14ac:dyDescent="0.25">
      <c r="K356" s="323" t="s">
        <v>616</v>
      </c>
      <c r="L356" s="551">
        <v>861.29</v>
      </c>
      <c r="M356" s="5" t="s">
        <v>100</v>
      </c>
      <c r="N356" s="5" t="s">
        <v>24</v>
      </c>
      <c r="O356" s="19" t="s">
        <v>83</v>
      </c>
      <c r="P356" s="552" t="s">
        <v>158</v>
      </c>
      <c r="Q356" s="553">
        <v>235.65453318580435</v>
      </c>
      <c r="R356" s="319">
        <v>235.65453318580435</v>
      </c>
      <c r="S356" s="319">
        <v>235.65453318580435</v>
      </c>
      <c r="T356" s="319">
        <v>245.363542166142</v>
      </c>
      <c r="U356" s="320">
        <v>249.04399529863412</v>
      </c>
    </row>
    <row r="357" spans="11:21" ht="30" x14ac:dyDescent="0.25">
      <c r="K357" s="323" t="s">
        <v>616</v>
      </c>
      <c r="L357" s="551">
        <v>861.29</v>
      </c>
      <c r="M357" s="5" t="s">
        <v>100</v>
      </c>
      <c r="N357" s="5" t="s">
        <v>24</v>
      </c>
      <c r="O357" s="19" t="s">
        <v>83</v>
      </c>
      <c r="P357" s="552" t="s">
        <v>175</v>
      </c>
      <c r="Q357" s="553">
        <v>235.65453318580435</v>
      </c>
      <c r="R357" s="319">
        <v>235.65453318580435</v>
      </c>
      <c r="S357" s="319">
        <v>235.65453318580435</v>
      </c>
      <c r="T357" s="319">
        <v>245.363542166142</v>
      </c>
      <c r="U357" s="320">
        <v>249.04399529863412</v>
      </c>
    </row>
    <row r="358" spans="11:21" ht="30" x14ac:dyDescent="0.25">
      <c r="K358" s="323" t="s">
        <v>616</v>
      </c>
      <c r="L358" s="551">
        <v>861.29</v>
      </c>
      <c r="M358" s="5" t="s">
        <v>100</v>
      </c>
      <c r="N358" s="5" t="s">
        <v>24</v>
      </c>
      <c r="O358" s="19" t="s">
        <v>83</v>
      </c>
      <c r="P358" s="552" t="s">
        <v>176</v>
      </c>
      <c r="Q358" s="553">
        <v>235.65453318580435</v>
      </c>
      <c r="R358" s="319">
        <v>235.65453318580435</v>
      </c>
      <c r="S358" s="319">
        <v>235.65453318580435</v>
      </c>
      <c r="T358" s="319">
        <v>245.363542166142</v>
      </c>
      <c r="U358" s="320">
        <v>249.04399529863412</v>
      </c>
    </row>
    <row r="359" spans="11:21" ht="30" x14ac:dyDescent="0.25">
      <c r="K359" s="323" t="s">
        <v>616</v>
      </c>
      <c r="L359" s="551">
        <v>861.29</v>
      </c>
      <c r="M359" s="5" t="s">
        <v>100</v>
      </c>
      <c r="N359" s="5" t="s">
        <v>24</v>
      </c>
      <c r="O359" s="19" t="s">
        <v>83</v>
      </c>
      <c r="P359" s="552" t="s">
        <v>177</v>
      </c>
      <c r="Q359" s="553">
        <v>235.65453318580435</v>
      </c>
      <c r="R359" s="319">
        <v>235.65453318580435</v>
      </c>
      <c r="S359" s="319">
        <v>235.65453318580435</v>
      </c>
      <c r="T359" s="319">
        <v>245.363542166142</v>
      </c>
      <c r="U359" s="320">
        <v>249.04399529863412</v>
      </c>
    </row>
    <row r="360" spans="11:21" ht="30" x14ac:dyDescent="0.25">
      <c r="K360" s="323" t="s">
        <v>609</v>
      </c>
      <c r="L360" s="551">
        <v>725.27</v>
      </c>
      <c r="M360" s="5" t="s">
        <v>97</v>
      </c>
      <c r="N360" s="5" t="s">
        <v>24</v>
      </c>
      <c r="O360" s="19" t="s">
        <v>47</v>
      </c>
      <c r="P360" s="552" t="s">
        <v>171</v>
      </c>
      <c r="Q360" s="553">
        <v>206.73989484402756</v>
      </c>
      <c r="R360" s="319">
        <v>206.73989484402756</v>
      </c>
      <c r="S360" s="319">
        <v>206.73989484402756</v>
      </c>
      <c r="T360" s="319">
        <v>215.25761554516978</v>
      </c>
      <c r="U360" s="320">
        <v>218.48647977834733</v>
      </c>
    </row>
    <row r="361" spans="11:21" ht="30" x14ac:dyDescent="0.25">
      <c r="K361" s="323" t="s">
        <v>609</v>
      </c>
      <c r="L361" s="551">
        <v>725.27</v>
      </c>
      <c r="M361" s="5" t="s">
        <v>97</v>
      </c>
      <c r="N361" s="5" t="s">
        <v>25</v>
      </c>
      <c r="O361" s="19" t="s">
        <v>47</v>
      </c>
      <c r="P361" s="552" t="s">
        <v>171</v>
      </c>
      <c r="Q361" s="553">
        <v>206.73989484402756</v>
      </c>
      <c r="R361" s="319">
        <v>206.73989484402756</v>
      </c>
      <c r="S361" s="319">
        <v>206.73989484402756</v>
      </c>
      <c r="T361" s="319">
        <v>215.25761554516978</v>
      </c>
      <c r="U361" s="320">
        <v>218.48647977834733</v>
      </c>
    </row>
    <row r="362" spans="11:21" ht="30" x14ac:dyDescent="0.25">
      <c r="K362" s="323" t="s">
        <v>603</v>
      </c>
      <c r="L362" s="551">
        <v>644.4</v>
      </c>
      <c r="M362" s="5" t="s">
        <v>97</v>
      </c>
      <c r="N362" s="5" t="s">
        <v>24</v>
      </c>
      <c r="O362" s="19" t="s">
        <v>207</v>
      </c>
      <c r="P362" s="552" t="s">
        <v>202</v>
      </c>
      <c r="Q362" s="553">
        <v>192.62988080209482</v>
      </c>
      <c r="R362" s="319">
        <v>192.62988080209482</v>
      </c>
      <c r="S362" s="319">
        <v>192.62988080209482</v>
      </c>
      <c r="T362" s="319">
        <v>200.56626639716538</v>
      </c>
      <c r="U362" s="320">
        <v>203.57476039312286</v>
      </c>
    </row>
    <row r="363" spans="11:21" ht="30" x14ac:dyDescent="0.25">
      <c r="K363" s="323" t="s">
        <v>603</v>
      </c>
      <c r="L363" s="551">
        <v>644.4</v>
      </c>
      <c r="M363" s="5" t="s">
        <v>97</v>
      </c>
      <c r="N363" s="5" t="s">
        <v>25</v>
      </c>
      <c r="O363" s="19" t="s">
        <v>207</v>
      </c>
      <c r="P363" s="552" t="s">
        <v>202</v>
      </c>
      <c r="Q363" s="553">
        <v>192.62988080209482</v>
      </c>
      <c r="R363" s="319">
        <v>192.62988080209482</v>
      </c>
      <c r="S363" s="319">
        <v>192.62988080209482</v>
      </c>
      <c r="T363" s="319">
        <v>200.56626639716538</v>
      </c>
      <c r="U363" s="320">
        <v>203.57476039312286</v>
      </c>
    </row>
    <row r="364" spans="11:21" ht="30" x14ac:dyDescent="0.25">
      <c r="K364" s="323" t="s">
        <v>617</v>
      </c>
      <c r="L364" s="551">
        <v>885.84</v>
      </c>
      <c r="M364" s="5" t="s">
        <v>100</v>
      </c>
      <c r="N364" s="5" t="s">
        <v>24</v>
      </c>
      <c r="O364" s="19" t="s">
        <v>83</v>
      </c>
      <c r="P364" s="552" t="s">
        <v>158</v>
      </c>
      <c r="Q364" s="553">
        <v>235.65453318580435</v>
      </c>
      <c r="R364" s="319">
        <v>235.65453318580435</v>
      </c>
      <c r="S364" s="319">
        <v>235.65453318580435</v>
      </c>
      <c r="T364" s="319">
        <v>245.363542166142</v>
      </c>
      <c r="U364" s="320">
        <v>249.04399529863412</v>
      </c>
    </row>
    <row r="365" spans="11:21" ht="30" x14ac:dyDescent="0.25">
      <c r="K365" s="323" t="s">
        <v>617</v>
      </c>
      <c r="L365" s="551">
        <v>885.84</v>
      </c>
      <c r="M365" s="5" t="s">
        <v>100</v>
      </c>
      <c r="N365" s="5" t="s">
        <v>24</v>
      </c>
      <c r="O365" s="19" t="s">
        <v>83</v>
      </c>
      <c r="P365" s="552" t="s">
        <v>175</v>
      </c>
      <c r="Q365" s="553">
        <v>235.65453318580435</v>
      </c>
      <c r="R365" s="319">
        <v>235.65453318580435</v>
      </c>
      <c r="S365" s="319">
        <v>235.65453318580435</v>
      </c>
      <c r="T365" s="319">
        <v>245.363542166142</v>
      </c>
      <c r="U365" s="320">
        <v>249.04399529863412</v>
      </c>
    </row>
    <row r="366" spans="11:21" ht="30" x14ac:dyDescent="0.25">
      <c r="K366" s="323" t="s">
        <v>617</v>
      </c>
      <c r="L366" s="551">
        <v>885.84</v>
      </c>
      <c r="M366" s="5" t="s">
        <v>100</v>
      </c>
      <c r="N366" s="5" t="s">
        <v>24</v>
      </c>
      <c r="O366" s="19" t="s">
        <v>83</v>
      </c>
      <c r="P366" s="552" t="s">
        <v>176</v>
      </c>
      <c r="Q366" s="553">
        <v>235.65453318580435</v>
      </c>
      <c r="R366" s="319">
        <v>235.65453318580435</v>
      </c>
      <c r="S366" s="319">
        <v>235.65453318580435</v>
      </c>
      <c r="T366" s="319">
        <v>245.363542166142</v>
      </c>
      <c r="U366" s="320">
        <v>249.04399529863412</v>
      </c>
    </row>
    <row r="367" spans="11:21" ht="30" x14ac:dyDescent="0.25">
      <c r="K367" s="323" t="s">
        <v>617</v>
      </c>
      <c r="L367" s="551">
        <v>885.84</v>
      </c>
      <c r="M367" s="5" t="s">
        <v>100</v>
      </c>
      <c r="N367" s="5" t="s">
        <v>24</v>
      </c>
      <c r="O367" s="19" t="s">
        <v>83</v>
      </c>
      <c r="P367" s="552" t="s">
        <v>177</v>
      </c>
      <c r="Q367" s="553">
        <v>235.65453318580435</v>
      </c>
      <c r="R367" s="319">
        <v>235.65453318580435</v>
      </c>
      <c r="S367" s="319">
        <v>235.65453318580435</v>
      </c>
      <c r="T367" s="319">
        <v>245.363542166142</v>
      </c>
      <c r="U367" s="320">
        <v>249.04399529863412</v>
      </c>
    </row>
    <row r="368" spans="11:21" ht="30" x14ac:dyDescent="0.25">
      <c r="K368" s="323" t="s">
        <v>617</v>
      </c>
      <c r="L368" s="551">
        <v>885.84</v>
      </c>
      <c r="M368" s="5" t="s">
        <v>24</v>
      </c>
      <c r="N368" s="5" t="s">
        <v>24</v>
      </c>
      <c r="O368" s="19" t="s">
        <v>208</v>
      </c>
      <c r="P368" s="552" t="s">
        <v>637</v>
      </c>
      <c r="Q368" s="553">
        <v>235.65453318580435</v>
      </c>
      <c r="R368" s="319">
        <v>235.65453318580435</v>
      </c>
      <c r="S368" s="319">
        <v>235.65453318580435</v>
      </c>
      <c r="T368" s="319">
        <v>245.363542166142</v>
      </c>
      <c r="U368" s="320">
        <v>249.04399529863412</v>
      </c>
    </row>
    <row r="369" spans="11:21" ht="30" x14ac:dyDescent="0.25">
      <c r="K369" s="323" t="s">
        <v>618</v>
      </c>
      <c r="L369" s="551">
        <v>910.74</v>
      </c>
      <c r="M369" s="5" t="s">
        <v>100</v>
      </c>
      <c r="N369" s="5" t="s">
        <v>24</v>
      </c>
      <c r="O369" s="19" t="s">
        <v>83</v>
      </c>
      <c r="P369" s="552" t="s">
        <v>158</v>
      </c>
      <c r="Q369" s="553">
        <v>235.65453318580435</v>
      </c>
      <c r="R369" s="319">
        <v>235.65453318580435</v>
      </c>
      <c r="S369" s="319">
        <v>235.65453318580435</v>
      </c>
      <c r="T369" s="319">
        <v>245.363542166142</v>
      </c>
      <c r="U369" s="320">
        <v>249.04399529863412</v>
      </c>
    </row>
    <row r="370" spans="11:21" ht="30" x14ac:dyDescent="0.25">
      <c r="K370" s="323" t="s">
        <v>618</v>
      </c>
      <c r="L370" s="551">
        <v>910.74</v>
      </c>
      <c r="M370" s="5" t="s">
        <v>100</v>
      </c>
      <c r="N370" s="5" t="s">
        <v>24</v>
      </c>
      <c r="O370" s="19" t="s">
        <v>83</v>
      </c>
      <c r="P370" s="552" t="s">
        <v>175</v>
      </c>
      <c r="Q370" s="553">
        <v>235.65453318580435</v>
      </c>
      <c r="R370" s="319">
        <v>235.65453318580435</v>
      </c>
      <c r="S370" s="319">
        <v>235.65453318580435</v>
      </c>
      <c r="T370" s="319">
        <v>245.363542166142</v>
      </c>
      <c r="U370" s="320">
        <v>249.04399529863412</v>
      </c>
    </row>
    <row r="371" spans="11:21" ht="30" x14ac:dyDescent="0.25">
      <c r="K371" s="323" t="s">
        <v>618</v>
      </c>
      <c r="L371" s="551">
        <v>910.74</v>
      </c>
      <c r="M371" s="5" t="s">
        <v>100</v>
      </c>
      <c r="N371" s="5" t="s">
        <v>24</v>
      </c>
      <c r="O371" s="19" t="s">
        <v>83</v>
      </c>
      <c r="P371" s="552" t="s">
        <v>176</v>
      </c>
      <c r="Q371" s="553">
        <v>235.65453318580435</v>
      </c>
      <c r="R371" s="319">
        <v>235.65453318580435</v>
      </c>
      <c r="S371" s="319">
        <v>235.65453318580435</v>
      </c>
      <c r="T371" s="319">
        <v>245.363542166142</v>
      </c>
      <c r="U371" s="320">
        <v>249.04399529863412</v>
      </c>
    </row>
    <row r="372" spans="11:21" ht="30" x14ac:dyDescent="0.25">
      <c r="K372" s="323" t="s">
        <v>618</v>
      </c>
      <c r="L372" s="551">
        <v>910.74</v>
      </c>
      <c r="M372" s="5" t="s">
        <v>100</v>
      </c>
      <c r="N372" s="5" t="s">
        <v>24</v>
      </c>
      <c r="O372" s="19" t="s">
        <v>83</v>
      </c>
      <c r="P372" s="552" t="s">
        <v>177</v>
      </c>
      <c r="Q372" s="553">
        <v>235.65453318580435</v>
      </c>
      <c r="R372" s="319">
        <v>235.65453318580435</v>
      </c>
      <c r="S372" s="319">
        <v>235.65453318580435</v>
      </c>
      <c r="T372" s="319">
        <v>245.363542166142</v>
      </c>
      <c r="U372" s="320">
        <v>249.04399529863412</v>
      </c>
    </row>
    <row r="373" spans="11:21" ht="30" x14ac:dyDescent="0.25">
      <c r="K373" s="323" t="s">
        <v>612</v>
      </c>
      <c r="L373" s="551">
        <v>765.37</v>
      </c>
      <c r="M373" s="5" t="s">
        <v>97</v>
      </c>
      <c r="N373" s="5" t="s">
        <v>24</v>
      </c>
      <c r="O373" s="19" t="s">
        <v>73</v>
      </c>
      <c r="P373" s="552" t="s">
        <v>171</v>
      </c>
      <c r="Q373" s="553">
        <v>213.55117590771428</v>
      </c>
      <c r="R373" s="319">
        <v>213.55117590771428</v>
      </c>
      <c r="S373" s="319">
        <v>213.55117590771428</v>
      </c>
      <c r="T373" s="319">
        <v>222.34952260879339</v>
      </c>
      <c r="U373" s="320">
        <v>225.68476544792532</v>
      </c>
    </row>
    <row r="374" spans="11:21" ht="30" x14ac:dyDescent="0.25">
      <c r="K374" s="323" t="s">
        <v>612</v>
      </c>
      <c r="L374" s="551">
        <v>765.37</v>
      </c>
      <c r="M374" s="5" t="s">
        <v>97</v>
      </c>
      <c r="N374" s="5" t="s">
        <v>25</v>
      </c>
      <c r="O374" s="19" t="s">
        <v>73</v>
      </c>
      <c r="P374" s="552" t="s">
        <v>171</v>
      </c>
      <c r="Q374" s="553">
        <v>213.55117590771428</v>
      </c>
      <c r="R374" s="319">
        <v>213.55117590771428</v>
      </c>
      <c r="S374" s="319">
        <v>213.55117590771428</v>
      </c>
      <c r="T374" s="319">
        <v>222.34952260879339</v>
      </c>
      <c r="U374" s="320">
        <v>225.68476544792532</v>
      </c>
    </row>
    <row r="375" spans="11:21" x14ac:dyDescent="0.25">
      <c r="K375" s="323" t="s">
        <v>607</v>
      </c>
      <c r="L375" s="551">
        <v>644.4</v>
      </c>
      <c r="M375" s="5" t="s">
        <v>97</v>
      </c>
      <c r="N375" s="5" t="s">
        <v>24</v>
      </c>
      <c r="O375" s="19" t="s">
        <v>209</v>
      </c>
      <c r="P375" s="552" t="s">
        <v>202</v>
      </c>
      <c r="Q375" s="553">
        <v>199.76954831616311</v>
      </c>
      <c r="R375" s="319">
        <v>199.76954831616311</v>
      </c>
      <c r="S375" s="319">
        <v>199.76954831616311</v>
      </c>
      <c r="T375" s="319">
        <v>208.00008949175066</v>
      </c>
      <c r="U375" s="320">
        <v>211.12009083412693</v>
      </c>
    </row>
    <row r="376" spans="11:21" x14ac:dyDescent="0.25">
      <c r="K376" s="323" t="s">
        <v>607</v>
      </c>
      <c r="L376" s="551">
        <v>644.4</v>
      </c>
      <c r="M376" s="5" t="s">
        <v>97</v>
      </c>
      <c r="N376" s="5" t="s">
        <v>25</v>
      </c>
      <c r="O376" s="19" t="s">
        <v>209</v>
      </c>
      <c r="P376" s="552" t="s">
        <v>202</v>
      </c>
      <c r="Q376" s="553">
        <v>199.76954831616311</v>
      </c>
      <c r="R376" s="319">
        <v>199.76954831616311</v>
      </c>
      <c r="S376" s="319">
        <v>199.76954831616311</v>
      </c>
      <c r="T376" s="319">
        <v>208.00008949175066</v>
      </c>
      <c r="U376" s="320">
        <v>211.12009083412693</v>
      </c>
    </row>
    <row r="377" spans="11:21" ht="30" x14ac:dyDescent="0.25">
      <c r="K377" s="323" t="s">
        <v>619</v>
      </c>
      <c r="L377" s="551">
        <v>961.56</v>
      </c>
      <c r="M377" s="5" t="s">
        <v>100</v>
      </c>
      <c r="N377" s="5" t="s">
        <v>24</v>
      </c>
      <c r="O377" s="19" t="s">
        <v>83</v>
      </c>
      <c r="P377" s="552" t="s">
        <v>158</v>
      </c>
      <c r="Q377" s="553">
        <v>235.65453318580435</v>
      </c>
      <c r="R377" s="319">
        <v>235.65453318580435</v>
      </c>
      <c r="S377" s="319">
        <v>235.65453318580435</v>
      </c>
      <c r="T377" s="319">
        <v>245.363542166142</v>
      </c>
      <c r="U377" s="320">
        <v>249.04399529863412</v>
      </c>
    </row>
    <row r="378" spans="11:21" ht="30" x14ac:dyDescent="0.25">
      <c r="K378" s="323" t="s">
        <v>619</v>
      </c>
      <c r="L378" s="551">
        <v>961.56</v>
      </c>
      <c r="M378" s="5" t="s">
        <v>100</v>
      </c>
      <c r="N378" s="5" t="s">
        <v>24</v>
      </c>
      <c r="O378" s="19" t="s">
        <v>83</v>
      </c>
      <c r="P378" s="552" t="s">
        <v>175</v>
      </c>
      <c r="Q378" s="553">
        <v>235.65453318580435</v>
      </c>
      <c r="R378" s="319">
        <v>235.65453318580435</v>
      </c>
      <c r="S378" s="319">
        <v>235.65453318580435</v>
      </c>
      <c r="T378" s="319">
        <v>245.363542166142</v>
      </c>
      <c r="U378" s="320">
        <v>249.04399529863412</v>
      </c>
    </row>
    <row r="379" spans="11:21" ht="30" x14ac:dyDescent="0.25">
      <c r="K379" s="323" t="s">
        <v>619</v>
      </c>
      <c r="L379" s="551">
        <v>961.56</v>
      </c>
      <c r="M379" s="5" t="s">
        <v>100</v>
      </c>
      <c r="N379" s="5" t="s">
        <v>24</v>
      </c>
      <c r="O379" s="19" t="s">
        <v>83</v>
      </c>
      <c r="P379" s="552" t="s">
        <v>176</v>
      </c>
      <c r="Q379" s="553">
        <v>235.65453318580435</v>
      </c>
      <c r="R379" s="319">
        <v>235.65453318580435</v>
      </c>
      <c r="S379" s="319">
        <v>235.65453318580435</v>
      </c>
      <c r="T379" s="319">
        <v>245.363542166142</v>
      </c>
      <c r="U379" s="320">
        <v>249.04399529863412</v>
      </c>
    </row>
    <row r="380" spans="11:21" ht="30" x14ac:dyDescent="0.25">
      <c r="K380" s="323" t="s">
        <v>619</v>
      </c>
      <c r="L380" s="551">
        <v>961.56</v>
      </c>
      <c r="M380" s="5" t="s">
        <v>100</v>
      </c>
      <c r="N380" s="5" t="s">
        <v>24</v>
      </c>
      <c r="O380" s="19" t="s">
        <v>83</v>
      </c>
      <c r="P380" s="552" t="s">
        <v>177</v>
      </c>
      <c r="Q380" s="553">
        <v>235.65453318580435</v>
      </c>
      <c r="R380" s="319">
        <v>235.65453318580435</v>
      </c>
      <c r="S380" s="319">
        <v>235.65453318580435</v>
      </c>
      <c r="T380" s="319">
        <v>245.363542166142</v>
      </c>
      <c r="U380" s="320">
        <v>249.04399529863412</v>
      </c>
    </row>
    <row r="381" spans="11:21" x14ac:dyDescent="0.25">
      <c r="K381" s="323" t="s">
        <v>579</v>
      </c>
      <c r="L381" s="551">
        <v>612</v>
      </c>
      <c r="M381" s="5" t="s">
        <v>99</v>
      </c>
      <c r="N381" s="5" t="s">
        <v>24</v>
      </c>
      <c r="O381" s="19" t="s">
        <v>79</v>
      </c>
      <c r="P381" s="552" t="s">
        <v>192</v>
      </c>
      <c r="Q381" s="553">
        <v>177.79671868826222</v>
      </c>
      <c r="R381" s="319">
        <v>177.79671868826222</v>
      </c>
      <c r="S381" s="319">
        <v>177.79671868826222</v>
      </c>
      <c r="T381" s="319">
        <v>185.12197534716063</v>
      </c>
      <c r="U381" s="320">
        <v>187.898804977368</v>
      </c>
    </row>
    <row r="382" spans="11:21" ht="30" x14ac:dyDescent="0.25">
      <c r="K382" s="323" t="s">
        <v>613</v>
      </c>
      <c r="L382" s="551">
        <v>807.53</v>
      </c>
      <c r="M382" s="5" t="s">
        <v>97</v>
      </c>
      <c r="N382" s="5" t="s">
        <v>24</v>
      </c>
      <c r="O382" s="19" t="s">
        <v>210</v>
      </c>
      <c r="P382" s="552" t="s">
        <v>171</v>
      </c>
      <c r="Q382" s="553">
        <v>220.22671071009597</v>
      </c>
      <c r="R382" s="319">
        <v>220.22671071009597</v>
      </c>
      <c r="S382" s="319">
        <v>220.22671071009597</v>
      </c>
      <c r="T382" s="319">
        <v>229.30009064082986</v>
      </c>
      <c r="U382" s="320">
        <v>232.73959200044226</v>
      </c>
    </row>
    <row r="383" spans="11:21" ht="30" x14ac:dyDescent="0.25">
      <c r="K383" s="323" t="s">
        <v>613</v>
      </c>
      <c r="L383" s="551">
        <v>807.53</v>
      </c>
      <c r="M383" s="5" t="s">
        <v>97</v>
      </c>
      <c r="N383" s="5" t="s">
        <v>25</v>
      </c>
      <c r="O383" s="19" t="s">
        <v>210</v>
      </c>
      <c r="P383" s="552" t="s">
        <v>171</v>
      </c>
      <c r="Q383" s="553">
        <v>220.22671071009597</v>
      </c>
      <c r="R383" s="319">
        <v>220.22671071009597</v>
      </c>
      <c r="S383" s="319">
        <v>220.22671071009597</v>
      </c>
      <c r="T383" s="319">
        <v>229.30009064082986</v>
      </c>
      <c r="U383" s="320">
        <v>232.73959200044226</v>
      </c>
    </row>
    <row r="384" spans="11:21" x14ac:dyDescent="0.25">
      <c r="K384" s="323" t="s">
        <v>609</v>
      </c>
      <c r="L384" s="551">
        <v>725.27</v>
      </c>
      <c r="M384" s="5" t="s">
        <v>97</v>
      </c>
      <c r="N384" s="5" t="s">
        <v>24</v>
      </c>
      <c r="O384" s="19" t="s">
        <v>211</v>
      </c>
      <c r="P384" s="552" t="s">
        <v>202</v>
      </c>
      <c r="Q384" s="553">
        <v>206.73989484402756</v>
      </c>
      <c r="R384" s="319">
        <v>206.73989484402756</v>
      </c>
      <c r="S384" s="319">
        <v>206.73989484402756</v>
      </c>
      <c r="T384" s="319">
        <v>215.25761554516978</v>
      </c>
      <c r="U384" s="320">
        <v>218.48647977834733</v>
      </c>
    </row>
    <row r="385" spans="11:21" x14ac:dyDescent="0.25">
      <c r="K385" s="323" t="s">
        <v>609</v>
      </c>
      <c r="L385" s="551">
        <v>725.27</v>
      </c>
      <c r="M385" s="5" t="s">
        <v>97</v>
      </c>
      <c r="N385" s="5" t="s">
        <v>25</v>
      </c>
      <c r="O385" s="19" t="s">
        <v>211</v>
      </c>
      <c r="P385" s="552" t="s">
        <v>202</v>
      </c>
      <c r="Q385" s="553">
        <v>206.73989484402756</v>
      </c>
      <c r="R385" s="319">
        <v>206.73989484402756</v>
      </c>
      <c r="S385" s="319">
        <v>206.73989484402756</v>
      </c>
      <c r="T385" s="319">
        <v>215.25761554516978</v>
      </c>
      <c r="U385" s="320">
        <v>218.48647977834733</v>
      </c>
    </row>
    <row r="386" spans="11:21" ht="30" x14ac:dyDescent="0.25">
      <c r="K386" s="323" t="s">
        <v>620</v>
      </c>
      <c r="L386" s="551">
        <v>1013.76</v>
      </c>
      <c r="M386" s="5" t="s">
        <v>100</v>
      </c>
      <c r="N386" s="5" t="s">
        <v>24</v>
      </c>
      <c r="O386" s="19" t="s">
        <v>83</v>
      </c>
      <c r="P386" s="552" t="s">
        <v>158</v>
      </c>
      <c r="Q386" s="553">
        <v>27.394927066235816</v>
      </c>
      <c r="R386" s="319">
        <v>27.394927066235816</v>
      </c>
      <c r="S386" s="319">
        <v>27.394927066235816</v>
      </c>
      <c r="T386" s="319">
        <v>28.523602968651268</v>
      </c>
      <c r="U386" s="320">
        <v>28.951457013181031</v>
      </c>
    </row>
    <row r="387" spans="11:21" ht="30" x14ac:dyDescent="0.25">
      <c r="K387" s="323" t="s">
        <v>620</v>
      </c>
      <c r="L387" s="551">
        <v>1013.76</v>
      </c>
      <c r="M387" s="5" t="s">
        <v>100</v>
      </c>
      <c r="N387" s="5" t="s">
        <v>24</v>
      </c>
      <c r="O387" s="19" t="s">
        <v>83</v>
      </c>
      <c r="P387" s="552" t="s">
        <v>175</v>
      </c>
      <c r="Q387" s="553">
        <v>27.394927066235816</v>
      </c>
      <c r="R387" s="319">
        <v>27.394927066235816</v>
      </c>
      <c r="S387" s="319">
        <v>27.394927066235816</v>
      </c>
      <c r="T387" s="319">
        <v>28.523602968651268</v>
      </c>
      <c r="U387" s="320">
        <v>28.951457013181031</v>
      </c>
    </row>
    <row r="388" spans="11:21" ht="30" x14ac:dyDescent="0.25">
      <c r="K388" s="323" t="s">
        <v>620</v>
      </c>
      <c r="L388" s="551">
        <v>1013.76</v>
      </c>
      <c r="M388" s="5" t="s">
        <v>100</v>
      </c>
      <c r="N388" s="5" t="s">
        <v>24</v>
      </c>
      <c r="O388" s="19" t="s">
        <v>83</v>
      </c>
      <c r="P388" s="552" t="s">
        <v>176</v>
      </c>
      <c r="Q388" s="553">
        <v>27.394927066235816</v>
      </c>
      <c r="R388" s="319">
        <v>27.394927066235816</v>
      </c>
      <c r="S388" s="319">
        <v>27.394927066235816</v>
      </c>
      <c r="T388" s="319">
        <v>28.523602968651268</v>
      </c>
      <c r="U388" s="320">
        <v>28.951457013181031</v>
      </c>
    </row>
    <row r="389" spans="11:21" ht="30" x14ac:dyDescent="0.25">
      <c r="K389" s="323" t="s">
        <v>620</v>
      </c>
      <c r="L389" s="551">
        <v>1013.76</v>
      </c>
      <c r="M389" s="5" t="s">
        <v>100</v>
      </c>
      <c r="N389" s="5" t="s">
        <v>24</v>
      </c>
      <c r="O389" s="19" t="s">
        <v>83</v>
      </c>
      <c r="P389" s="552" t="s">
        <v>177</v>
      </c>
      <c r="Q389" s="553">
        <v>27.394927066235816</v>
      </c>
      <c r="R389" s="319">
        <v>27.394927066235816</v>
      </c>
      <c r="S389" s="319">
        <v>27.394927066235816</v>
      </c>
      <c r="T389" s="319">
        <v>28.523602968651268</v>
      </c>
      <c r="U389" s="320">
        <v>28.951457013181031</v>
      </c>
    </row>
    <row r="390" spans="11:21" ht="30" x14ac:dyDescent="0.25">
      <c r="K390" s="323" t="s">
        <v>620</v>
      </c>
      <c r="L390" s="551">
        <v>1010.43</v>
      </c>
      <c r="M390" s="5" t="s">
        <v>100</v>
      </c>
      <c r="N390" s="5" t="s">
        <v>24</v>
      </c>
      <c r="O390" s="19" t="s">
        <v>83</v>
      </c>
      <c r="P390" s="552" t="s">
        <v>212</v>
      </c>
      <c r="Q390" s="553">
        <v>27.394927066235816</v>
      </c>
      <c r="R390" s="319">
        <v>27.394927066235816</v>
      </c>
      <c r="S390" s="319">
        <v>27.394927066235816</v>
      </c>
      <c r="T390" s="319">
        <v>28.523602968651268</v>
      </c>
      <c r="U390" s="320">
        <v>28.951457013181031</v>
      </c>
    </row>
    <row r="391" spans="11:21" ht="30" x14ac:dyDescent="0.25">
      <c r="K391" s="323" t="s">
        <v>620</v>
      </c>
      <c r="L391" s="551">
        <v>1010.43</v>
      </c>
      <c r="M391" s="5" t="s">
        <v>100</v>
      </c>
      <c r="N391" s="5" t="s">
        <v>24</v>
      </c>
      <c r="O391" s="19" t="s">
        <v>83</v>
      </c>
      <c r="P391" s="552" t="s">
        <v>213</v>
      </c>
      <c r="Q391" s="553">
        <v>27.394927066235816</v>
      </c>
      <c r="R391" s="319">
        <v>27.394927066235816</v>
      </c>
      <c r="S391" s="319">
        <v>27.394927066235816</v>
      </c>
      <c r="T391" s="319">
        <v>28.523602968651268</v>
      </c>
      <c r="U391" s="320">
        <v>28.951457013181031</v>
      </c>
    </row>
    <row r="392" spans="11:21" ht="30" x14ac:dyDescent="0.25">
      <c r="K392" s="323" t="s">
        <v>620</v>
      </c>
      <c r="L392" s="551">
        <v>1010.43</v>
      </c>
      <c r="M392" s="5" t="s">
        <v>100</v>
      </c>
      <c r="N392" s="5" t="s">
        <v>24</v>
      </c>
      <c r="O392" s="19" t="s">
        <v>83</v>
      </c>
      <c r="P392" s="552" t="s">
        <v>214</v>
      </c>
      <c r="Q392" s="553">
        <v>27.394927066235816</v>
      </c>
      <c r="R392" s="319">
        <v>27.394927066235816</v>
      </c>
      <c r="S392" s="319">
        <v>27.394927066235816</v>
      </c>
      <c r="T392" s="319">
        <v>28.523602968651268</v>
      </c>
      <c r="U392" s="320">
        <v>28.951457013181031</v>
      </c>
    </row>
    <row r="393" spans="11:21" x14ac:dyDescent="0.25">
      <c r="K393" s="323" t="s">
        <v>620</v>
      </c>
      <c r="L393" s="551">
        <v>1010.43</v>
      </c>
      <c r="M393" s="5" t="s">
        <v>24</v>
      </c>
      <c r="N393" s="5" t="s">
        <v>24</v>
      </c>
      <c r="O393" s="19" t="s">
        <v>215</v>
      </c>
      <c r="P393" s="552" t="s">
        <v>637</v>
      </c>
      <c r="Q393" s="553">
        <v>27.394927066235816</v>
      </c>
      <c r="R393" s="319">
        <v>27.394927066235816</v>
      </c>
      <c r="S393" s="319">
        <v>27.394927066235816</v>
      </c>
      <c r="T393" s="319">
        <v>28.523602968651268</v>
      </c>
      <c r="U393" s="320">
        <v>28.951457013181031</v>
      </c>
    </row>
    <row r="394" spans="11:21" x14ac:dyDescent="0.25">
      <c r="K394" s="323" t="s">
        <v>612</v>
      </c>
      <c r="L394" s="551">
        <v>725.27</v>
      </c>
      <c r="M394" s="5" t="s">
        <v>97</v>
      </c>
      <c r="N394" s="5" t="s">
        <v>24</v>
      </c>
      <c r="O394" s="19" t="s">
        <v>216</v>
      </c>
      <c r="P394" s="552" t="s">
        <v>202</v>
      </c>
      <c r="Q394" s="553">
        <v>213.55117590771428</v>
      </c>
      <c r="R394" s="319">
        <v>213.55117590771428</v>
      </c>
      <c r="S394" s="319">
        <v>213.55117590771428</v>
      </c>
      <c r="T394" s="319">
        <v>222.34952260879339</v>
      </c>
      <c r="U394" s="320">
        <v>225.68476544792532</v>
      </c>
    </row>
    <row r="395" spans="11:21" x14ac:dyDescent="0.25">
      <c r="K395" s="323" t="s">
        <v>612</v>
      </c>
      <c r="L395" s="551">
        <v>725.27</v>
      </c>
      <c r="M395" s="5" t="s">
        <v>97</v>
      </c>
      <c r="N395" s="5" t="s">
        <v>25</v>
      </c>
      <c r="O395" s="19" t="s">
        <v>216</v>
      </c>
      <c r="P395" s="552" t="s">
        <v>202</v>
      </c>
      <c r="Q395" s="553">
        <v>213.55117590771428</v>
      </c>
      <c r="R395" s="319">
        <v>213.55117590771428</v>
      </c>
      <c r="S395" s="319">
        <v>213.55117590771428</v>
      </c>
      <c r="T395" s="319">
        <v>222.34952260879339</v>
      </c>
      <c r="U395" s="320">
        <v>225.68476544792532</v>
      </c>
    </row>
    <row r="396" spans="11:21" x14ac:dyDescent="0.25">
      <c r="K396" s="323" t="s">
        <v>621</v>
      </c>
      <c r="L396" s="551">
        <v>865</v>
      </c>
      <c r="M396" s="5" t="s">
        <v>99</v>
      </c>
      <c r="N396" s="5" t="s">
        <v>24</v>
      </c>
      <c r="O396" s="19" t="s">
        <v>79</v>
      </c>
      <c r="P396" s="552" t="s">
        <v>192</v>
      </c>
      <c r="Q396" s="553">
        <v>177.79671868826222</v>
      </c>
      <c r="R396" s="319">
        <v>177.79671868826222</v>
      </c>
      <c r="S396" s="319">
        <v>177.79671868826222</v>
      </c>
      <c r="T396" s="319">
        <v>185.12197534716063</v>
      </c>
      <c r="U396" s="320">
        <v>187.898804977368</v>
      </c>
    </row>
    <row r="397" spans="11:21" x14ac:dyDescent="0.25">
      <c r="K397" s="323" t="s">
        <v>613</v>
      </c>
      <c r="L397" s="551">
        <v>806.23</v>
      </c>
      <c r="M397" s="5" t="s">
        <v>97</v>
      </c>
      <c r="N397" s="5" t="s">
        <v>24</v>
      </c>
      <c r="O397" s="19" t="s">
        <v>59</v>
      </c>
      <c r="P397" s="552" t="s">
        <v>202</v>
      </c>
      <c r="Q397" s="553">
        <v>220.22671071009597</v>
      </c>
      <c r="R397" s="319">
        <v>220.22671071009597</v>
      </c>
      <c r="S397" s="319">
        <v>220.22671071009597</v>
      </c>
      <c r="T397" s="319">
        <v>229.30009064082986</v>
      </c>
      <c r="U397" s="320">
        <v>232.73959200044226</v>
      </c>
    </row>
    <row r="398" spans="11:21" x14ac:dyDescent="0.25">
      <c r="K398" s="323" t="s">
        <v>613</v>
      </c>
      <c r="L398" s="551">
        <v>806.23</v>
      </c>
      <c r="M398" s="5" t="s">
        <v>97</v>
      </c>
      <c r="N398" s="5" t="s">
        <v>25</v>
      </c>
      <c r="O398" s="19" t="s">
        <v>59</v>
      </c>
      <c r="P398" s="552" t="s">
        <v>202</v>
      </c>
      <c r="Q398" s="553">
        <v>220.22671071009597</v>
      </c>
      <c r="R398" s="319">
        <v>220.22671071009597</v>
      </c>
      <c r="S398" s="319">
        <v>220.22671071009597</v>
      </c>
      <c r="T398" s="319">
        <v>229.30009064082986</v>
      </c>
      <c r="U398" s="320">
        <v>232.73959200044226</v>
      </c>
    </row>
    <row r="399" spans="11:21" x14ac:dyDescent="0.25">
      <c r="K399" s="323" t="s">
        <v>622</v>
      </c>
      <c r="L399" s="551">
        <v>865</v>
      </c>
      <c r="M399" s="5" t="s">
        <v>99</v>
      </c>
      <c r="N399" s="5" t="s">
        <v>24</v>
      </c>
      <c r="O399" s="19" t="s">
        <v>79</v>
      </c>
      <c r="P399" s="552" t="s">
        <v>217</v>
      </c>
      <c r="Q399" s="553">
        <v>177.79671868826222</v>
      </c>
      <c r="R399" s="319">
        <v>177.79671868826222</v>
      </c>
      <c r="S399" s="319">
        <v>177.79671868826222</v>
      </c>
      <c r="T399" s="319">
        <v>185.12197534716063</v>
      </c>
      <c r="U399" s="320">
        <v>187.898804977368</v>
      </c>
    </row>
    <row r="400" spans="11:21" x14ac:dyDescent="0.25">
      <c r="K400" s="323" t="s">
        <v>623</v>
      </c>
      <c r="L400" s="551">
        <v>807.53</v>
      </c>
      <c r="M400" s="5" t="s">
        <v>97</v>
      </c>
      <c r="N400" s="5" t="s">
        <v>24</v>
      </c>
      <c r="O400" s="19" t="s">
        <v>218</v>
      </c>
      <c r="P400" s="552" t="s">
        <v>219</v>
      </c>
      <c r="Q400" s="553">
        <v>235.65453318580435</v>
      </c>
      <c r="R400" s="319">
        <v>235.65453318580435</v>
      </c>
      <c r="S400" s="319">
        <v>235.65453318580435</v>
      </c>
      <c r="T400" s="319">
        <v>245.363542166142</v>
      </c>
      <c r="U400" s="320">
        <v>249.04399529863412</v>
      </c>
    </row>
    <row r="401" spans="11:21" x14ac:dyDescent="0.25">
      <c r="K401" s="323" t="s">
        <v>623</v>
      </c>
      <c r="L401" s="551">
        <v>807.53</v>
      </c>
      <c r="M401" s="5" t="s">
        <v>97</v>
      </c>
      <c r="N401" s="5" t="s">
        <v>25</v>
      </c>
      <c r="O401" s="19" t="s">
        <v>218</v>
      </c>
      <c r="P401" s="552" t="s">
        <v>219</v>
      </c>
      <c r="Q401" s="553">
        <v>235.65453318580435</v>
      </c>
      <c r="R401" s="319">
        <v>235.65453318580435</v>
      </c>
      <c r="S401" s="319">
        <v>235.65453318580435</v>
      </c>
      <c r="T401" s="319">
        <v>245.363542166142</v>
      </c>
      <c r="U401" s="320">
        <v>249.04399529863412</v>
      </c>
    </row>
    <row r="402" spans="11:21" ht="30" x14ac:dyDescent="0.25">
      <c r="K402" s="323" t="s">
        <v>624</v>
      </c>
      <c r="L402" s="551">
        <v>1137.83</v>
      </c>
      <c r="M402" s="5" t="s">
        <v>24</v>
      </c>
      <c r="N402" s="5" t="s">
        <v>24</v>
      </c>
      <c r="O402" s="19" t="s">
        <v>220</v>
      </c>
      <c r="P402" s="552" t="s">
        <v>637</v>
      </c>
      <c r="Q402" s="553">
        <v>28.565857217765174</v>
      </c>
      <c r="R402" s="319">
        <v>28.565857217765174</v>
      </c>
      <c r="S402" s="319">
        <v>28.565857217765174</v>
      </c>
      <c r="T402" s="319">
        <v>29.742775652173773</v>
      </c>
      <c r="U402" s="320">
        <v>30.188917286956375</v>
      </c>
    </row>
    <row r="403" spans="11:21" x14ac:dyDescent="0.25">
      <c r="K403" s="323" t="s">
        <v>579</v>
      </c>
      <c r="L403" s="551">
        <v>865</v>
      </c>
      <c r="M403" s="5" t="s">
        <v>99</v>
      </c>
      <c r="N403" s="5" t="s">
        <v>24</v>
      </c>
      <c r="O403" s="19" t="s">
        <v>79</v>
      </c>
      <c r="P403" s="552" t="s">
        <v>205</v>
      </c>
      <c r="Q403" s="553">
        <v>177.79671868826222</v>
      </c>
      <c r="R403" s="319">
        <v>177.79671868826222</v>
      </c>
      <c r="S403" s="319">
        <v>177.79671868826222</v>
      </c>
      <c r="T403" s="319">
        <v>185.12197534716063</v>
      </c>
      <c r="U403" s="320">
        <v>187.898804977368</v>
      </c>
    </row>
    <row r="404" spans="11:21" ht="30" x14ac:dyDescent="0.25">
      <c r="K404" s="323" t="s">
        <v>624</v>
      </c>
      <c r="L404" s="551">
        <v>1137.83</v>
      </c>
      <c r="M404" s="5" t="s">
        <v>100</v>
      </c>
      <c r="N404" s="5" t="s">
        <v>24</v>
      </c>
      <c r="O404" s="19" t="s">
        <v>83</v>
      </c>
      <c r="P404" s="552" t="s">
        <v>212</v>
      </c>
      <c r="Q404" s="553">
        <v>28.565857217765174</v>
      </c>
      <c r="R404" s="319">
        <v>28.565857217765174</v>
      </c>
      <c r="S404" s="319">
        <v>28.565857217765174</v>
      </c>
      <c r="T404" s="319">
        <v>29.742775652173773</v>
      </c>
      <c r="U404" s="320">
        <v>30.188917286956375</v>
      </c>
    </row>
    <row r="405" spans="11:21" ht="30" x14ac:dyDescent="0.25">
      <c r="K405" s="323" t="s">
        <v>624</v>
      </c>
      <c r="L405" s="551">
        <v>1137.83</v>
      </c>
      <c r="M405" s="5" t="s">
        <v>100</v>
      </c>
      <c r="N405" s="5" t="s">
        <v>24</v>
      </c>
      <c r="O405" s="19" t="s">
        <v>83</v>
      </c>
      <c r="P405" s="552" t="s">
        <v>213</v>
      </c>
      <c r="Q405" s="553">
        <v>28.565857217765174</v>
      </c>
      <c r="R405" s="319">
        <v>28.565857217765174</v>
      </c>
      <c r="S405" s="319">
        <v>28.565857217765174</v>
      </c>
      <c r="T405" s="319">
        <v>29.742775652173773</v>
      </c>
      <c r="U405" s="320">
        <v>30.188917286956375</v>
      </c>
    </row>
    <row r="406" spans="11:21" ht="30" x14ac:dyDescent="0.25">
      <c r="K406" s="323" t="s">
        <v>624</v>
      </c>
      <c r="L406" s="551">
        <v>1137.83</v>
      </c>
      <c r="M406" s="5" t="s">
        <v>100</v>
      </c>
      <c r="N406" s="5" t="s">
        <v>24</v>
      </c>
      <c r="O406" s="19" t="s">
        <v>83</v>
      </c>
      <c r="P406" s="552" t="s">
        <v>214</v>
      </c>
      <c r="Q406" s="553">
        <v>28.565857217765174</v>
      </c>
      <c r="R406" s="319">
        <v>28.565857217765174</v>
      </c>
      <c r="S406" s="319">
        <v>28.565857217765174</v>
      </c>
      <c r="T406" s="319">
        <v>29.742775652173773</v>
      </c>
      <c r="U406" s="320">
        <v>30.188917286956375</v>
      </c>
    </row>
    <row r="407" spans="11:21" x14ac:dyDescent="0.25">
      <c r="K407" s="323" t="s">
        <v>625</v>
      </c>
      <c r="L407" s="551">
        <v>865</v>
      </c>
      <c r="M407" s="5" t="s">
        <v>99</v>
      </c>
      <c r="N407" s="5" t="s">
        <v>24</v>
      </c>
      <c r="O407" s="19" t="s">
        <v>79</v>
      </c>
      <c r="P407" s="552" t="s">
        <v>217</v>
      </c>
      <c r="Q407" s="553">
        <v>177.79671868826222</v>
      </c>
      <c r="R407" s="319">
        <v>177.79671868826222</v>
      </c>
      <c r="S407" s="319">
        <v>177.79671868826222</v>
      </c>
      <c r="T407" s="319">
        <v>185.12197534716063</v>
      </c>
      <c r="U407" s="320">
        <v>187.898804977368</v>
      </c>
    </row>
    <row r="408" spans="11:21" x14ac:dyDescent="0.25">
      <c r="K408" s="323" t="s">
        <v>626</v>
      </c>
      <c r="L408" s="551">
        <v>807.53</v>
      </c>
      <c r="M408" s="5" t="s">
        <v>97</v>
      </c>
      <c r="N408" s="5" t="s">
        <v>24</v>
      </c>
      <c r="O408" s="19" t="s">
        <v>221</v>
      </c>
      <c r="P408" s="552" t="s">
        <v>222</v>
      </c>
      <c r="Q408" s="553">
        <v>27.480241243129338</v>
      </c>
      <c r="R408" s="319">
        <v>27.480241243129338</v>
      </c>
      <c r="S408" s="319">
        <v>27.480241243129338</v>
      </c>
      <c r="T408" s="319">
        <v>28.612432104915229</v>
      </c>
      <c r="U408" s="320">
        <v>29.041618586488958</v>
      </c>
    </row>
    <row r="409" spans="11:21" x14ac:dyDescent="0.25">
      <c r="K409" s="323" t="s">
        <v>626</v>
      </c>
      <c r="L409" s="551">
        <v>807.53</v>
      </c>
      <c r="M409" s="5" t="s">
        <v>97</v>
      </c>
      <c r="N409" s="5" t="s">
        <v>25</v>
      </c>
      <c r="O409" s="19" t="s">
        <v>221</v>
      </c>
      <c r="P409" s="552" t="s">
        <v>222</v>
      </c>
      <c r="Q409" s="553">
        <v>27.480241243129338</v>
      </c>
      <c r="R409" s="319">
        <v>27.480241243129338</v>
      </c>
      <c r="S409" s="319">
        <v>27.480241243129338</v>
      </c>
      <c r="T409" s="319">
        <v>28.612432104915229</v>
      </c>
      <c r="U409" s="320">
        <v>29.041618586488958</v>
      </c>
    </row>
    <row r="410" spans="11:21" x14ac:dyDescent="0.25">
      <c r="K410" s="323" t="s">
        <v>627</v>
      </c>
      <c r="L410" s="551">
        <v>1266.76</v>
      </c>
      <c r="M410" s="5" t="s">
        <v>24</v>
      </c>
      <c r="N410" s="5" t="s">
        <v>24</v>
      </c>
      <c r="O410" s="19" t="s">
        <v>223</v>
      </c>
      <c r="P410" s="552" t="s">
        <v>637</v>
      </c>
      <c r="Q410" s="553">
        <v>30.044284537746506</v>
      </c>
      <c r="R410" s="319">
        <v>30.044284537746506</v>
      </c>
      <c r="S410" s="319">
        <v>30.044284537746506</v>
      </c>
      <c r="T410" s="319">
        <v>31.282114442570819</v>
      </c>
      <c r="U410" s="320">
        <v>31.751346159209373</v>
      </c>
    </row>
    <row r="411" spans="11:21" ht="30" x14ac:dyDescent="0.25">
      <c r="K411" s="323" t="s">
        <v>627</v>
      </c>
      <c r="L411" s="551">
        <v>1266.76</v>
      </c>
      <c r="M411" s="5" t="s">
        <v>100</v>
      </c>
      <c r="N411" s="5" t="s">
        <v>24</v>
      </c>
      <c r="O411" s="19" t="s">
        <v>83</v>
      </c>
      <c r="P411" s="552" t="s">
        <v>212</v>
      </c>
      <c r="Q411" s="553">
        <v>30.044284537746506</v>
      </c>
      <c r="R411" s="319">
        <v>30.044284537746506</v>
      </c>
      <c r="S411" s="319">
        <v>30.044284537746506</v>
      </c>
      <c r="T411" s="319">
        <v>31.282114442570819</v>
      </c>
      <c r="U411" s="320">
        <v>31.751346159209373</v>
      </c>
    </row>
    <row r="412" spans="11:21" ht="30" x14ac:dyDescent="0.25">
      <c r="K412" s="323" t="s">
        <v>627</v>
      </c>
      <c r="L412" s="551">
        <v>1266.76</v>
      </c>
      <c r="M412" s="5" t="s">
        <v>100</v>
      </c>
      <c r="N412" s="5" t="s">
        <v>24</v>
      </c>
      <c r="O412" s="19" t="s">
        <v>83</v>
      </c>
      <c r="P412" s="552" t="s">
        <v>213</v>
      </c>
      <c r="Q412" s="553">
        <v>30.044284537746506</v>
      </c>
      <c r="R412" s="319">
        <v>30.044284537746506</v>
      </c>
      <c r="S412" s="319">
        <v>30.044284537746506</v>
      </c>
      <c r="T412" s="319">
        <v>31.282114442570819</v>
      </c>
      <c r="U412" s="320">
        <v>31.751346159209373</v>
      </c>
    </row>
    <row r="413" spans="11:21" ht="30" x14ac:dyDescent="0.25">
      <c r="K413" s="323" t="s">
        <v>627</v>
      </c>
      <c r="L413" s="551">
        <v>1266.76</v>
      </c>
      <c r="M413" s="5" t="s">
        <v>100</v>
      </c>
      <c r="N413" s="5" t="s">
        <v>24</v>
      </c>
      <c r="O413" s="19" t="s">
        <v>83</v>
      </c>
      <c r="P413" s="552" t="s">
        <v>214</v>
      </c>
      <c r="Q413" s="553">
        <v>30.044284537746506</v>
      </c>
      <c r="R413" s="319">
        <v>30.044284537746506</v>
      </c>
      <c r="S413" s="319">
        <v>30.044284537746506</v>
      </c>
      <c r="T413" s="319">
        <v>31.282114442570819</v>
      </c>
      <c r="U413" s="320">
        <v>31.751346159209373</v>
      </c>
    </row>
    <row r="414" spans="11:21" ht="30" x14ac:dyDescent="0.25">
      <c r="K414" s="323" t="s">
        <v>628</v>
      </c>
      <c r="L414" s="551">
        <v>807.53</v>
      </c>
      <c r="M414" s="5" t="s">
        <v>97</v>
      </c>
      <c r="N414" s="5" t="s">
        <v>24</v>
      </c>
      <c r="O414" s="19" t="s">
        <v>224</v>
      </c>
      <c r="P414" s="552" t="s">
        <v>219</v>
      </c>
      <c r="Q414" s="553">
        <v>27.394927066235816</v>
      </c>
      <c r="R414" s="319">
        <v>27.394927066235816</v>
      </c>
      <c r="S414" s="319">
        <v>27.394927066235816</v>
      </c>
      <c r="T414" s="319">
        <v>28.523602968651268</v>
      </c>
      <c r="U414" s="320">
        <v>28.951457013181031</v>
      </c>
    </row>
    <row r="415" spans="11:21" ht="30" x14ac:dyDescent="0.25">
      <c r="K415" s="323" t="s">
        <v>628</v>
      </c>
      <c r="L415" s="551">
        <v>807.53</v>
      </c>
      <c r="M415" s="5" t="s">
        <v>97</v>
      </c>
      <c r="N415" s="5" t="s">
        <v>25</v>
      </c>
      <c r="O415" s="19" t="s">
        <v>224</v>
      </c>
      <c r="P415" s="552" t="s">
        <v>219</v>
      </c>
      <c r="Q415" s="553">
        <v>27.394927066235816</v>
      </c>
      <c r="R415" s="319">
        <v>27.394927066235816</v>
      </c>
      <c r="S415" s="319">
        <v>27.394927066235816</v>
      </c>
      <c r="T415" s="319">
        <v>28.523602968651268</v>
      </c>
      <c r="U415" s="320">
        <v>28.951457013181031</v>
      </c>
    </row>
    <row r="416" spans="11:21" ht="30" x14ac:dyDescent="0.25">
      <c r="K416" s="323" t="s">
        <v>629</v>
      </c>
      <c r="L416" s="551">
        <v>807.53</v>
      </c>
      <c r="M416" s="5" t="s">
        <v>97</v>
      </c>
      <c r="N416" s="5" t="s">
        <v>24</v>
      </c>
      <c r="O416" s="19" t="s">
        <v>225</v>
      </c>
      <c r="P416" s="552" t="s">
        <v>226</v>
      </c>
      <c r="Q416" s="553">
        <v>28.565857217765174</v>
      </c>
      <c r="R416" s="319">
        <v>28.565857217765174</v>
      </c>
      <c r="S416" s="319">
        <v>28.565857217765174</v>
      </c>
      <c r="T416" s="319">
        <v>29.742775652173773</v>
      </c>
      <c r="U416" s="320">
        <v>30.188917286956375</v>
      </c>
    </row>
    <row r="417" spans="11:21" ht="30" x14ac:dyDescent="0.25">
      <c r="K417" s="323" t="s">
        <v>629</v>
      </c>
      <c r="L417" s="551">
        <v>807.53</v>
      </c>
      <c r="M417" s="5" t="s">
        <v>97</v>
      </c>
      <c r="N417" s="5" t="s">
        <v>25</v>
      </c>
      <c r="O417" s="19" t="s">
        <v>225</v>
      </c>
      <c r="P417" s="552" t="s">
        <v>226</v>
      </c>
      <c r="Q417" s="553">
        <v>28.565857217765174</v>
      </c>
      <c r="R417" s="319">
        <v>28.565857217765174</v>
      </c>
      <c r="S417" s="319">
        <v>28.565857217765174</v>
      </c>
      <c r="T417" s="319">
        <v>29.742775652173773</v>
      </c>
      <c r="U417" s="320">
        <v>30.188917286956375</v>
      </c>
    </row>
    <row r="418" spans="11:21" ht="30" x14ac:dyDescent="0.25">
      <c r="K418" s="323" t="s">
        <v>630</v>
      </c>
      <c r="L418" s="551">
        <v>1185</v>
      </c>
      <c r="M418" s="5" t="s">
        <v>99</v>
      </c>
      <c r="N418" s="5" t="s">
        <v>24</v>
      </c>
      <c r="O418" s="19" t="s">
        <v>83</v>
      </c>
      <c r="P418" s="552" t="s">
        <v>217</v>
      </c>
      <c r="Q418" s="553">
        <v>192.62988080209482</v>
      </c>
      <c r="R418" s="319">
        <v>192.62988080209482</v>
      </c>
      <c r="S418" s="319">
        <v>192.62988080209482</v>
      </c>
      <c r="T418" s="319">
        <v>200.56626639716538</v>
      </c>
      <c r="U418" s="320">
        <v>203.57476039312286</v>
      </c>
    </row>
    <row r="419" spans="11:21" ht="30" x14ac:dyDescent="0.25">
      <c r="K419" s="323" t="s">
        <v>631</v>
      </c>
      <c r="L419" s="551">
        <v>1396.29</v>
      </c>
      <c r="M419" s="5" t="s">
        <v>24</v>
      </c>
      <c r="N419" s="5" t="s">
        <v>24</v>
      </c>
      <c r="O419" s="19" t="s">
        <v>227</v>
      </c>
      <c r="P419" s="552" t="s">
        <v>637</v>
      </c>
      <c r="Q419" s="553">
        <v>52.375585111123549</v>
      </c>
      <c r="R419" s="319">
        <v>52.375585111123549</v>
      </c>
      <c r="S419" s="319">
        <v>52.375585111123549</v>
      </c>
      <c r="T419" s="319">
        <v>54.533468599803953</v>
      </c>
      <c r="U419" s="320">
        <v>55.35147062880101</v>
      </c>
    </row>
    <row r="420" spans="11:21" ht="30" x14ac:dyDescent="0.25">
      <c r="K420" s="323" t="s">
        <v>631</v>
      </c>
      <c r="L420" s="551">
        <v>1396.29</v>
      </c>
      <c r="M420" s="5" t="s">
        <v>100</v>
      </c>
      <c r="N420" s="5" t="s">
        <v>24</v>
      </c>
      <c r="O420" s="19" t="s">
        <v>83</v>
      </c>
      <c r="P420" s="552" t="s">
        <v>212</v>
      </c>
      <c r="Q420" s="553">
        <v>52.375585111123549</v>
      </c>
      <c r="R420" s="319">
        <v>52.375585111123549</v>
      </c>
      <c r="S420" s="319">
        <v>52.375585111123549</v>
      </c>
      <c r="T420" s="319">
        <v>54.533468599803953</v>
      </c>
      <c r="U420" s="320">
        <v>55.35147062880101</v>
      </c>
    </row>
    <row r="421" spans="11:21" ht="30" x14ac:dyDescent="0.25">
      <c r="K421" s="323" t="s">
        <v>631</v>
      </c>
      <c r="L421" s="551">
        <v>1396.29</v>
      </c>
      <c r="M421" s="5" t="s">
        <v>100</v>
      </c>
      <c r="N421" s="5" t="s">
        <v>24</v>
      </c>
      <c r="O421" s="19" t="s">
        <v>83</v>
      </c>
      <c r="P421" s="552" t="s">
        <v>213</v>
      </c>
      <c r="Q421" s="553">
        <v>52.375585111123549</v>
      </c>
      <c r="R421" s="319">
        <v>52.375585111123549</v>
      </c>
      <c r="S421" s="319">
        <v>52.375585111123549</v>
      </c>
      <c r="T421" s="319">
        <v>54.533468599803953</v>
      </c>
      <c r="U421" s="320">
        <v>55.35147062880101</v>
      </c>
    </row>
    <row r="422" spans="11:21" ht="30" x14ac:dyDescent="0.25">
      <c r="K422" s="323" t="s">
        <v>631</v>
      </c>
      <c r="L422" s="551">
        <v>1396.29</v>
      </c>
      <c r="M422" s="5" t="s">
        <v>100</v>
      </c>
      <c r="N422" s="5" t="s">
        <v>24</v>
      </c>
      <c r="O422" s="19" t="s">
        <v>83</v>
      </c>
      <c r="P422" s="552" t="s">
        <v>214</v>
      </c>
      <c r="Q422" s="553">
        <v>52.375585111123549</v>
      </c>
      <c r="R422" s="319">
        <v>52.375585111123549</v>
      </c>
      <c r="S422" s="319">
        <v>52.375585111123549</v>
      </c>
      <c r="T422" s="319">
        <v>54.533468599803953</v>
      </c>
      <c r="U422" s="320">
        <v>55.35147062880101</v>
      </c>
    </row>
    <row r="423" spans="11:21" x14ac:dyDescent="0.25">
      <c r="K423" s="323" t="s">
        <v>632</v>
      </c>
      <c r="L423" s="551">
        <v>807.53</v>
      </c>
      <c r="M423" s="5" t="s">
        <v>97</v>
      </c>
      <c r="N423" s="5" t="s">
        <v>24</v>
      </c>
      <c r="O423" s="19" t="s">
        <v>228</v>
      </c>
      <c r="P423" s="552" t="s">
        <v>226</v>
      </c>
      <c r="Q423" s="553">
        <v>30.044284537746506</v>
      </c>
      <c r="R423" s="319">
        <v>30.044284537746506</v>
      </c>
      <c r="S423" s="319">
        <v>30.044284537746506</v>
      </c>
      <c r="T423" s="319">
        <v>31.282114442570819</v>
      </c>
      <c r="U423" s="320">
        <v>31.751346159209373</v>
      </c>
    </row>
    <row r="424" spans="11:21" x14ac:dyDescent="0.25">
      <c r="K424" s="323" t="s">
        <v>632</v>
      </c>
      <c r="L424" s="551">
        <v>807.53</v>
      </c>
      <c r="M424" s="5" t="s">
        <v>97</v>
      </c>
      <c r="N424" s="5" t="s">
        <v>25</v>
      </c>
      <c r="O424" s="19" t="s">
        <v>228</v>
      </c>
      <c r="P424" s="552" t="s">
        <v>226</v>
      </c>
      <c r="Q424" s="553">
        <v>30.044284537746506</v>
      </c>
      <c r="R424" s="319">
        <v>30.044284537746506</v>
      </c>
      <c r="S424" s="319">
        <v>30.044284537746506</v>
      </c>
      <c r="T424" s="319">
        <v>31.282114442570819</v>
      </c>
      <c r="U424" s="320">
        <v>31.751346159209373</v>
      </c>
    </row>
    <row r="425" spans="11:21" ht="30" x14ac:dyDescent="0.25">
      <c r="K425" s="323" t="s">
        <v>633</v>
      </c>
      <c r="L425" s="551">
        <v>1518.91</v>
      </c>
      <c r="M425" s="5" t="s">
        <v>100</v>
      </c>
      <c r="N425" s="5" t="s">
        <v>24</v>
      </c>
      <c r="O425" s="19" t="s">
        <v>83</v>
      </c>
      <c r="P425" s="552" t="s">
        <v>212</v>
      </c>
      <c r="Q425" s="553">
        <v>52.375585111123549</v>
      </c>
      <c r="R425" s="319">
        <v>52.375585111123549</v>
      </c>
      <c r="S425" s="319">
        <v>52.375585111123549</v>
      </c>
      <c r="T425" s="319">
        <v>54.533468599803953</v>
      </c>
      <c r="U425" s="320">
        <v>55.35147062880101</v>
      </c>
    </row>
    <row r="426" spans="11:21" ht="30" x14ac:dyDescent="0.25">
      <c r="K426" s="323" t="s">
        <v>633</v>
      </c>
      <c r="L426" s="551">
        <v>1518.91</v>
      </c>
      <c r="M426" s="5" t="s">
        <v>100</v>
      </c>
      <c r="N426" s="5" t="s">
        <v>24</v>
      </c>
      <c r="O426" s="19" t="s">
        <v>83</v>
      </c>
      <c r="P426" s="552" t="s">
        <v>213</v>
      </c>
      <c r="Q426" s="553">
        <v>52.375585111123549</v>
      </c>
      <c r="R426" s="319">
        <v>52.375585111123549</v>
      </c>
      <c r="S426" s="319">
        <v>52.375585111123549</v>
      </c>
      <c r="T426" s="319">
        <v>54.533468599803953</v>
      </c>
      <c r="U426" s="320">
        <v>55.35147062880101</v>
      </c>
    </row>
    <row r="427" spans="11:21" ht="30" x14ac:dyDescent="0.25">
      <c r="K427" s="323" t="s">
        <v>633</v>
      </c>
      <c r="L427" s="551">
        <v>1518.91</v>
      </c>
      <c r="M427" s="5" t="s">
        <v>100</v>
      </c>
      <c r="N427" s="5" t="s">
        <v>24</v>
      </c>
      <c r="O427" s="19" t="s">
        <v>83</v>
      </c>
      <c r="P427" s="552" t="s">
        <v>214</v>
      </c>
      <c r="Q427" s="553">
        <v>52.375585111123549</v>
      </c>
      <c r="R427" s="319">
        <v>52.375585111123549</v>
      </c>
      <c r="S427" s="319">
        <v>52.375585111123549</v>
      </c>
      <c r="T427" s="319">
        <v>54.533468599803953</v>
      </c>
      <c r="U427" s="320">
        <v>55.35147062880101</v>
      </c>
    </row>
    <row r="428" spans="11:21" ht="30" x14ac:dyDescent="0.25">
      <c r="K428" s="323" t="s">
        <v>634</v>
      </c>
      <c r="L428" s="551">
        <v>1185</v>
      </c>
      <c r="M428" s="5" t="s">
        <v>99</v>
      </c>
      <c r="N428" s="5" t="s">
        <v>24</v>
      </c>
      <c r="O428" s="19" t="s">
        <v>83</v>
      </c>
      <c r="P428" s="552" t="s">
        <v>217</v>
      </c>
      <c r="Q428" s="553">
        <v>206.73989484402756</v>
      </c>
      <c r="R428" s="319">
        <v>206.73989484402756</v>
      </c>
      <c r="S428" s="319">
        <v>206.73989484402756</v>
      </c>
      <c r="T428" s="319">
        <v>215.25761554516978</v>
      </c>
      <c r="U428" s="320">
        <v>218.48647977834733</v>
      </c>
    </row>
    <row r="429" spans="11:21" x14ac:dyDescent="0.25">
      <c r="K429" s="323" t="s">
        <v>633</v>
      </c>
      <c r="L429" s="551">
        <v>1517.13</v>
      </c>
      <c r="M429" s="5" t="s">
        <v>24</v>
      </c>
      <c r="N429" s="5" t="s">
        <v>24</v>
      </c>
      <c r="O429" s="19" t="s">
        <v>229</v>
      </c>
      <c r="P429" s="552" t="s">
        <v>637</v>
      </c>
      <c r="Q429" s="553">
        <v>52.375585111123549</v>
      </c>
      <c r="R429" s="319">
        <v>52.375585111123549</v>
      </c>
      <c r="S429" s="319">
        <v>52.375585111123549</v>
      </c>
      <c r="T429" s="319">
        <v>54.533468599803953</v>
      </c>
      <c r="U429" s="320">
        <v>55.35147062880101</v>
      </c>
    </row>
    <row r="430" spans="11:21" ht="30" x14ac:dyDescent="0.25">
      <c r="K430" s="323" t="s">
        <v>625</v>
      </c>
      <c r="L430" s="551">
        <v>1185</v>
      </c>
      <c r="M430" s="5" t="s">
        <v>99</v>
      </c>
      <c r="N430" s="5" t="s">
        <v>24</v>
      </c>
      <c r="O430" s="19" t="s">
        <v>83</v>
      </c>
      <c r="P430" s="552" t="s">
        <v>230</v>
      </c>
      <c r="Q430" s="553">
        <v>177.79671868826222</v>
      </c>
      <c r="R430" s="319">
        <v>177.79671868826222</v>
      </c>
      <c r="S430" s="319">
        <v>177.79671868826222</v>
      </c>
      <c r="T430" s="319">
        <v>185.12197534716063</v>
      </c>
      <c r="U430" s="320">
        <v>187.898804977368</v>
      </c>
    </row>
    <row r="431" spans="11:21" ht="30" x14ac:dyDescent="0.25">
      <c r="K431" s="323" t="s">
        <v>625</v>
      </c>
      <c r="L431" s="551">
        <v>1185</v>
      </c>
      <c r="M431" s="5" t="s">
        <v>99</v>
      </c>
      <c r="N431" s="5" t="s">
        <v>24</v>
      </c>
      <c r="O431" s="19" t="s">
        <v>83</v>
      </c>
      <c r="P431" s="552" t="s">
        <v>231</v>
      </c>
      <c r="Q431" s="553">
        <v>177.79671868826222</v>
      </c>
      <c r="R431" s="319">
        <v>177.79671868826222</v>
      </c>
      <c r="S431" s="319">
        <v>177.79671868826222</v>
      </c>
      <c r="T431" s="319">
        <v>185.12197534716063</v>
      </c>
      <c r="U431" s="320">
        <v>187.898804977368</v>
      </c>
    </row>
    <row r="432" spans="11:21" ht="30.75" thickBot="1" x14ac:dyDescent="0.3">
      <c r="K432" s="328" t="s">
        <v>635</v>
      </c>
      <c r="L432" s="555">
        <v>1776.31</v>
      </c>
      <c r="M432" s="10" t="s">
        <v>24</v>
      </c>
      <c r="N432" s="10" t="s">
        <v>24</v>
      </c>
      <c r="O432" s="62" t="s">
        <v>232</v>
      </c>
      <c r="P432" s="556" t="s">
        <v>637</v>
      </c>
      <c r="Q432" s="557">
        <v>104.22566267932611</v>
      </c>
      <c r="R432" s="321">
        <v>104.22566267932611</v>
      </c>
      <c r="S432" s="321">
        <v>104.22566267932611</v>
      </c>
      <c r="T432" s="321">
        <v>108.51977865178378</v>
      </c>
      <c r="U432" s="322">
        <v>110.14757533156053</v>
      </c>
    </row>
  </sheetData>
  <mergeCells count="5">
    <mergeCell ref="D64:H64"/>
    <mergeCell ref="B5:C5"/>
    <mergeCell ref="D5:G5"/>
    <mergeCell ref="K5:P5"/>
    <mergeCell ref="Q5:U5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22"/>
  <dimension ref="A2:M52"/>
  <sheetViews>
    <sheetView showGridLines="0" workbookViewId="0"/>
  </sheetViews>
  <sheetFormatPr defaultRowHeight="15" x14ac:dyDescent="0.25"/>
  <cols>
    <col min="1" max="1" width="29.85546875" style="3" bestFit="1" customWidth="1"/>
    <col min="2" max="2" width="11.42578125" style="4" bestFit="1" customWidth="1"/>
    <col min="3" max="3" width="17.85546875" bestFit="1" customWidth="1"/>
    <col min="4" max="4" width="18" bestFit="1" customWidth="1"/>
    <col min="5" max="5" width="18.140625" bestFit="1" customWidth="1"/>
    <col min="6" max="6" width="11.5703125" bestFit="1" customWidth="1"/>
    <col min="7" max="7" width="12.140625" bestFit="1" customWidth="1"/>
    <col min="8" max="8" width="11.42578125" bestFit="1" customWidth="1"/>
    <col min="10" max="10" width="9.28515625" bestFit="1" customWidth="1"/>
    <col min="11" max="11" width="13.140625" bestFit="1" customWidth="1"/>
  </cols>
  <sheetData>
    <row r="2" spans="1:13" ht="15.75" x14ac:dyDescent="0.25">
      <c r="A2"/>
      <c r="B2" s="101" t="s">
        <v>749</v>
      </c>
      <c r="D2" s="74"/>
      <c r="E2" s="74"/>
    </row>
    <row r="3" spans="1:13" ht="15.75" x14ac:dyDescent="0.25">
      <c r="B3" s="101" t="s">
        <v>529</v>
      </c>
      <c r="C3" s="119"/>
      <c r="D3" s="74"/>
      <c r="E3" s="74"/>
    </row>
    <row r="4" spans="1:13" ht="15.75" thickBot="1" x14ac:dyDescent="0.3">
      <c r="C4" s="119"/>
      <c r="D4" s="74"/>
      <c r="E4" s="74"/>
    </row>
    <row r="5" spans="1:13" ht="18" customHeight="1" thickBot="1" x14ac:dyDescent="0.3">
      <c r="A5" s="611" t="s">
        <v>527</v>
      </c>
      <c r="B5" s="612"/>
      <c r="C5" s="576" t="s">
        <v>528</v>
      </c>
      <c r="D5" s="572"/>
      <c r="E5" s="573"/>
      <c r="G5" s="605" t="s">
        <v>748</v>
      </c>
      <c r="H5" s="607"/>
      <c r="I5" s="605" t="s">
        <v>514</v>
      </c>
      <c r="J5" s="606"/>
      <c r="K5" s="606"/>
      <c r="L5" s="606"/>
      <c r="M5" s="607"/>
    </row>
    <row r="6" spans="1:13" ht="15" customHeight="1" thickBot="1" x14ac:dyDescent="0.3">
      <c r="A6" s="324" t="s">
        <v>291</v>
      </c>
      <c r="B6" s="84" t="s">
        <v>293</v>
      </c>
      <c r="C6" s="330" t="s">
        <v>336</v>
      </c>
      <c r="D6" s="330" t="s">
        <v>334</v>
      </c>
      <c r="E6" s="329" t="s">
        <v>335</v>
      </c>
      <c r="G6" s="558" t="s">
        <v>292</v>
      </c>
      <c r="H6" s="81" t="s">
        <v>337</v>
      </c>
      <c r="I6" s="276" t="s">
        <v>344</v>
      </c>
      <c r="J6" s="273" t="s">
        <v>345</v>
      </c>
      <c r="K6" s="273" t="s">
        <v>346</v>
      </c>
      <c r="L6" s="273" t="s">
        <v>347</v>
      </c>
      <c r="M6" s="274" t="s">
        <v>348</v>
      </c>
    </row>
    <row r="7" spans="1:13" ht="15" customHeight="1" x14ac:dyDescent="0.25">
      <c r="A7" s="11" t="s">
        <v>26</v>
      </c>
      <c r="B7" s="331">
        <v>69</v>
      </c>
      <c r="C7" s="325">
        <v>5.35</v>
      </c>
      <c r="D7" s="326">
        <v>5.35</v>
      </c>
      <c r="E7" s="327">
        <v>5.35</v>
      </c>
      <c r="G7" s="11" t="s">
        <v>339</v>
      </c>
      <c r="H7" s="559">
        <v>11.11</v>
      </c>
      <c r="I7" s="560">
        <v>26.859274415960783</v>
      </c>
      <c r="J7" s="561">
        <v>26.859274415960783</v>
      </c>
      <c r="K7" s="561">
        <v>26.859274415960783</v>
      </c>
      <c r="L7" s="561">
        <v>28.385369553231289</v>
      </c>
      <c r="M7" s="562">
        <v>27.965881333232794</v>
      </c>
    </row>
    <row r="8" spans="1:13" ht="15" customHeight="1" x14ac:dyDescent="0.25">
      <c r="A8" s="8" t="s">
        <v>26</v>
      </c>
      <c r="B8" s="332">
        <v>138</v>
      </c>
      <c r="C8" s="323">
        <v>5.15</v>
      </c>
      <c r="D8" s="19">
        <v>5.15</v>
      </c>
      <c r="E8" s="6">
        <v>5.15</v>
      </c>
      <c r="G8" s="11" t="s">
        <v>339</v>
      </c>
      <c r="H8" s="559">
        <v>12.700000000000001</v>
      </c>
      <c r="I8" s="563">
        <v>100.72227905985299</v>
      </c>
      <c r="J8" s="564">
        <v>100.72227905985299</v>
      </c>
      <c r="K8" s="564">
        <v>100.72227905985299</v>
      </c>
      <c r="L8" s="564">
        <v>106.44513582461737</v>
      </c>
      <c r="M8" s="565">
        <v>104.87205499962302</v>
      </c>
    </row>
    <row r="9" spans="1:13" ht="15" customHeight="1" x14ac:dyDescent="0.25">
      <c r="A9" s="8" t="s">
        <v>26</v>
      </c>
      <c r="B9" s="332">
        <v>230</v>
      </c>
      <c r="C9" s="323">
        <v>5</v>
      </c>
      <c r="D9" s="19">
        <v>5</v>
      </c>
      <c r="E9" s="6">
        <v>5</v>
      </c>
      <c r="G9" s="11" t="s">
        <v>339</v>
      </c>
      <c r="H9" s="559">
        <v>7.94</v>
      </c>
      <c r="I9" s="563">
        <v>25.516310695162751</v>
      </c>
      <c r="J9" s="564">
        <v>25.516310695162751</v>
      </c>
      <c r="K9" s="564">
        <v>25.516310695162751</v>
      </c>
      <c r="L9" s="564">
        <v>26.966101075569725</v>
      </c>
      <c r="M9" s="565">
        <v>26.567587266571156</v>
      </c>
    </row>
    <row r="10" spans="1:13" ht="15" customHeight="1" x14ac:dyDescent="0.25">
      <c r="A10" s="8" t="s">
        <v>26</v>
      </c>
      <c r="B10" s="332">
        <v>345</v>
      </c>
      <c r="C10" s="323">
        <v>4.8600000000000003</v>
      </c>
      <c r="D10" s="19">
        <v>4.8600000000000003</v>
      </c>
      <c r="E10" s="6">
        <v>4.8600000000000003</v>
      </c>
      <c r="G10" s="11" t="s">
        <v>339</v>
      </c>
      <c r="H10" s="559">
        <v>9.52</v>
      </c>
      <c r="I10" s="563">
        <v>26.187792555561774</v>
      </c>
      <c r="J10" s="564">
        <v>26.187792555561774</v>
      </c>
      <c r="K10" s="564">
        <v>26.187792555561774</v>
      </c>
      <c r="L10" s="564">
        <v>27.675735314400505</v>
      </c>
      <c r="M10" s="565">
        <v>27.266734299901977</v>
      </c>
    </row>
    <row r="11" spans="1:13" ht="15" customHeight="1" x14ac:dyDescent="0.25">
      <c r="A11" s="8" t="s">
        <v>26</v>
      </c>
      <c r="B11" s="332">
        <v>440</v>
      </c>
      <c r="C11" s="323">
        <v>4.7851999999999997</v>
      </c>
      <c r="D11" s="19">
        <v>4.7851999999999997</v>
      </c>
      <c r="E11" s="6">
        <v>4.7851999999999997</v>
      </c>
      <c r="G11" s="11" t="s">
        <v>233</v>
      </c>
      <c r="H11" s="559">
        <v>11</v>
      </c>
      <c r="I11" s="563">
        <v>26.187792555561774</v>
      </c>
      <c r="J11" s="564">
        <v>26.187792555561774</v>
      </c>
      <c r="K11" s="564">
        <v>26.187792555561774</v>
      </c>
      <c r="L11" s="564">
        <v>27.675735314400505</v>
      </c>
      <c r="M11" s="565">
        <v>27.266734299901977</v>
      </c>
    </row>
    <row r="12" spans="1:13" ht="15" customHeight="1" x14ac:dyDescent="0.25">
      <c r="A12" s="8" t="s">
        <v>26</v>
      </c>
      <c r="B12" s="332">
        <v>500</v>
      </c>
      <c r="C12" s="323">
        <v>4.74</v>
      </c>
      <c r="D12" s="19">
        <v>4.74</v>
      </c>
      <c r="E12" s="6">
        <v>4.74</v>
      </c>
      <c r="G12" s="11" t="s">
        <v>233</v>
      </c>
      <c r="H12" s="559">
        <v>12.4</v>
      </c>
      <c r="I12" s="563">
        <v>63.790776737906889</v>
      </c>
      <c r="J12" s="564">
        <v>63.790776737906889</v>
      </c>
      <c r="K12" s="564">
        <v>63.790776737906889</v>
      </c>
      <c r="L12" s="564">
        <v>67.415252688924312</v>
      </c>
      <c r="M12" s="565">
        <v>66.418968166427902</v>
      </c>
    </row>
    <row r="13" spans="1:13" ht="15" customHeight="1" x14ac:dyDescent="0.25">
      <c r="A13" s="8" t="s">
        <v>26</v>
      </c>
      <c r="B13" s="332">
        <v>600</v>
      </c>
      <c r="C13" s="323">
        <v>3.7949999999999999</v>
      </c>
      <c r="D13" s="19">
        <v>3.7949999999999999</v>
      </c>
      <c r="E13" s="6">
        <v>3.7949999999999999</v>
      </c>
      <c r="G13" s="11" t="s">
        <v>233</v>
      </c>
      <c r="H13" s="559">
        <v>13.9</v>
      </c>
      <c r="I13" s="563">
        <v>63.790776737906889</v>
      </c>
      <c r="J13" s="564">
        <v>63.790776737906889</v>
      </c>
      <c r="K13" s="564">
        <v>63.790776737906889</v>
      </c>
      <c r="L13" s="564">
        <v>67.415252688924312</v>
      </c>
      <c r="M13" s="565">
        <v>66.418968166427902</v>
      </c>
    </row>
    <row r="14" spans="1:13" ht="15" customHeight="1" x14ac:dyDescent="0.25">
      <c r="A14" s="8" t="s">
        <v>26</v>
      </c>
      <c r="B14" s="332">
        <v>750</v>
      </c>
      <c r="C14" s="323">
        <v>4.6399999999999997</v>
      </c>
      <c r="D14" s="19">
        <v>4.6399999999999997</v>
      </c>
      <c r="E14" s="6">
        <v>4.6399999999999997</v>
      </c>
      <c r="G14" s="11" t="s">
        <v>233</v>
      </c>
      <c r="H14" s="559">
        <v>5.58</v>
      </c>
      <c r="I14" s="563">
        <v>22.830383253566669</v>
      </c>
      <c r="J14" s="564">
        <v>22.830383253566669</v>
      </c>
      <c r="K14" s="564">
        <v>22.830383253566669</v>
      </c>
      <c r="L14" s="564">
        <v>24.127564120246596</v>
      </c>
      <c r="M14" s="565">
        <v>23.77099913324788</v>
      </c>
    </row>
    <row r="15" spans="1:13" ht="15" customHeight="1" x14ac:dyDescent="0.25">
      <c r="A15" s="8" t="s">
        <v>29</v>
      </c>
      <c r="B15" s="332">
        <v>600</v>
      </c>
      <c r="C15" s="323">
        <v>3.7949999999999999</v>
      </c>
      <c r="D15" s="19">
        <v>3.7949999999999999</v>
      </c>
      <c r="E15" s="6">
        <v>3.7949999999999999</v>
      </c>
      <c r="G15" s="11" t="s">
        <v>233</v>
      </c>
      <c r="H15" s="559">
        <v>6.16</v>
      </c>
      <c r="I15" s="563">
        <v>22.830383253566669</v>
      </c>
      <c r="J15" s="564">
        <v>22.830383253566669</v>
      </c>
      <c r="K15" s="564">
        <v>22.830383253566669</v>
      </c>
      <c r="L15" s="564">
        <v>24.127564120246596</v>
      </c>
      <c r="M15" s="565">
        <v>23.77099913324788</v>
      </c>
    </row>
    <row r="16" spans="1:13" ht="15" customHeight="1" x14ac:dyDescent="0.25">
      <c r="A16" s="8" t="s">
        <v>27</v>
      </c>
      <c r="B16" s="332">
        <v>230</v>
      </c>
      <c r="C16" s="323">
        <v>6.64</v>
      </c>
      <c r="D16" s="19">
        <v>6.64</v>
      </c>
      <c r="E16" s="6">
        <v>6.64</v>
      </c>
      <c r="G16" s="11" t="s">
        <v>233</v>
      </c>
      <c r="H16" s="559">
        <v>6.26</v>
      </c>
      <c r="I16" s="563">
        <v>22.830383253566669</v>
      </c>
      <c r="J16" s="564">
        <v>22.830383253566669</v>
      </c>
      <c r="K16" s="564">
        <v>22.830383253566669</v>
      </c>
      <c r="L16" s="564">
        <v>24.127564120246596</v>
      </c>
      <c r="M16" s="565">
        <v>23.77099913324788</v>
      </c>
    </row>
    <row r="17" spans="1:13" ht="15" customHeight="1" x14ac:dyDescent="0.25">
      <c r="A17" s="8" t="s">
        <v>27</v>
      </c>
      <c r="B17" s="332">
        <v>500</v>
      </c>
      <c r="C17" s="323">
        <v>2.71</v>
      </c>
      <c r="D17" s="19">
        <v>2.71</v>
      </c>
      <c r="E17" s="6">
        <v>2.71</v>
      </c>
      <c r="G17" s="11" t="s">
        <v>233</v>
      </c>
      <c r="H17" s="559">
        <v>6.91</v>
      </c>
      <c r="I17" s="563">
        <v>25.516310695162751</v>
      </c>
      <c r="J17" s="564">
        <v>25.516310695162751</v>
      </c>
      <c r="K17" s="564">
        <v>25.516310695162751</v>
      </c>
      <c r="L17" s="564">
        <v>26.966101075569725</v>
      </c>
      <c r="M17" s="565">
        <v>26.567587266571156</v>
      </c>
    </row>
    <row r="18" spans="1:13" ht="15" customHeight="1" x14ac:dyDescent="0.25">
      <c r="A18" s="8" t="s">
        <v>27</v>
      </c>
      <c r="B18" s="332">
        <v>600</v>
      </c>
      <c r="C18" s="323">
        <v>3.7949999999999999</v>
      </c>
      <c r="D18" s="19">
        <v>3.7949999999999999</v>
      </c>
      <c r="E18" s="6">
        <v>3.7949999999999999</v>
      </c>
      <c r="G18" s="11" t="s">
        <v>233</v>
      </c>
      <c r="H18" s="559">
        <v>7.03</v>
      </c>
      <c r="I18" s="563">
        <v>25.516310695162751</v>
      </c>
      <c r="J18" s="564">
        <v>25.516310695162751</v>
      </c>
      <c r="K18" s="564">
        <v>25.516310695162751</v>
      </c>
      <c r="L18" s="564">
        <v>26.966101075569725</v>
      </c>
      <c r="M18" s="565">
        <v>26.567587266571156</v>
      </c>
    </row>
    <row r="19" spans="1:13" ht="15" customHeight="1" x14ac:dyDescent="0.25">
      <c r="A19" s="8" t="s">
        <v>28</v>
      </c>
      <c r="B19" s="332">
        <v>69</v>
      </c>
      <c r="C19" s="323">
        <v>5.84</v>
      </c>
      <c r="D19" s="19">
        <v>5.84</v>
      </c>
      <c r="E19" s="6">
        <v>5.84</v>
      </c>
      <c r="G19" s="11" t="s">
        <v>233</v>
      </c>
      <c r="H19" s="559">
        <v>7.76</v>
      </c>
      <c r="I19" s="563">
        <v>25.516310695162751</v>
      </c>
      <c r="J19" s="564">
        <v>25.516310695162751</v>
      </c>
      <c r="K19" s="564">
        <v>25.516310695162751</v>
      </c>
      <c r="L19" s="564">
        <v>26.966101075569725</v>
      </c>
      <c r="M19" s="565">
        <v>26.567587266571156</v>
      </c>
    </row>
    <row r="20" spans="1:13" ht="15" customHeight="1" x14ac:dyDescent="0.25">
      <c r="A20" s="8" t="s">
        <v>28</v>
      </c>
      <c r="B20" s="332">
        <v>138</v>
      </c>
      <c r="C20" s="323">
        <v>5.34</v>
      </c>
      <c r="D20" s="19">
        <v>5.34</v>
      </c>
      <c r="E20" s="6">
        <v>5.34</v>
      </c>
      <c r="G20" s="11" t="s">
        <v>233</v>
      </c>
      <c r="H20" s="559">
        <v>7.9</v>
      </c>
      <c r="I20" s="563">
        <v>25.516310695162751</v>
      </c>
      <c r="J20" s="564">
        <v>25.516310695162751</v>
      </c>
      <c r="K20" s="564">
        <v>25.516310695162751</v>
      </c>
      <c r="L20" s="564">
        <v>26.966101075569725</v>
      </c>
      <c r="M20" s="565">
        <v>26.567587266571156</v>
      </c>
    </row>
    <row r="21" spans="1:13" ht="15" customHeight="1" x14ac:dyDescent="0.25">
      <c r="A21" s="8" t="s">
        <v>28</v>
      </c>
      <c r="B21" s="332">
        <v>600</v>
      </c>
      <c r="C21" s="323">
        <v>3.7949999999999999</v>
      </c>
      <c r="D21" s="19">
        <v>3.7949999999999999</v>
      </c>
      <c r="E21" s="6">
        <v>3.7949999999999999</v>
      </c>
      <c r="G21" s="11" t="s">
        <v>233</v>
      </c>
      <c r="H21" s="559">
        <v>8.7100000000000009</v>
      </c>
      <c r="I21" s="563">
        <v>26.187792555561774</v>
      </c>
      <c r="J21" s="564">
        <v>26.187792555561774</v>
      </c>
      <c r="K21" s="564">
        <v>26.187792555561774</v>
      </c>
      <c r="L21" s="564">
        <v>27.675735314400505</v>
      </c>
      <c r="M21" s="565">
        <v>27.266734299901977</v>
      </c>
    </row>
    <row r="22" spans="1:13" ht="15" customHeight="1" x14ac:dyDescent="0.25">
      <c r="A22" s="8" t="s">
        <v>30</v>
      </c>
      <c r="B22" s="332">
        <v>230</v>
      </c>
      <c r="C22" s="323">
        <v>2.214</v>
      </c>
      <c r="D22" s="19">
        <v>2.214</v>
      </c>
      <c r="E22" s="6">
        <v>2.214</v>
      </c>
      <c r="G22" s="11" t="s">
        <v>233</v>
      </c>
      <c r="H22" s="559">
        <v>8.8699999999999992</v>
      </c>
      <c r="I22" s="563">
        <v>26.187792555561774</v>
      </c>
      <c r="J22" s="564">
        <v>26.187792555561774</v>
      </c>
      <c r="K22" s="564">
        <v>26.187792555561774</v>
      </c>
      <c r="L22" s="564">
        <v>27.675735314400505</v>
      </c>
      <c r="M22" s="565">
        <v>27.266734299901977</v>
      </c>
    </row>
    <row r="23" spans="1:13" ht="15" customHeight="1" x14ac:dyDescent="0.25">
      <c r="A23" s="8" t="s">
        <v>30</v>
      </c>
      <c r="B23" s="332">
        <v>345</v>
      </c>
      <c r="C23" s="323">
        <v>2.31</v>
      </c>
      <c r="D23" s="19">
        <v>2.31</v>
      </c>
      <c r="E23" s="6">
        <v>2.31</v>
      </c>
      <c r="G23" s="11" t="s">
        <v>233</v>
      </c>
      <c r="H23" s="559">
        <v>9.7799999999999994</v>
      </c>
      <c r="I23" s="563">
        <v>26.187792555561774</v>
      </c>
      <c r="J23" s="564">
        <v>26.187792555561774</v>
      </c>
      <c r="K23" s="564">
        <v>26.187792555561774</v>
      </c>
      <c r="L23" s="564">
        <v>27.675735314400505</v>
      </c>
      <c r="M23" s="565">
        <v>27.266734299901977</v>
      </c>
    </row>
    <row r="24" spans="1:13" ht="15" customHeight="1" x14ac:dyDescent="0.25">
      <c r="A24" s="8" t="s">
        <v>30</v>
      </c>
      <c r="B24" s="332">
        <v>440</v>
      </c>
      <c r="C24" s="323">
        <v>2.4620000000000002</v>
      </c>
      <c r="D24" s="19">
        <v>2.4620000000000002</v>
      </c>
      <c r="E24" s="6">
        <v>2.4620000000000002</v>
      </c>
      <c r="G24" s="11" t="s">
        <v>233</v>
      </c>
      <c r="H24" s="559">
        <v>9.9600000000000009</v>
      </c>
      <c r="I24" s="563">
        <v>26.187792555561774</v>
      </c>
      <c r="J24" s="564">
        <v>26.187792555561774</v>
      </c>
      <c r="K24" s="564">
        <v>26.187792555561774</v>
      </c>
      <c r="L24" s="564">
        <v>27.675735314400505</v>
      </c>
      <c r="M24" s="565">
        <v>27.266734299901977</v>
      </c>
    </row>
    <row r="25" spans="1:13" ht="15" customHeight="1" x14ac:dyDescent="0.25">
      <c r="A25" s="8" t="s">
        <v>30</v>
      </c>
      <c r="B25" s="332">
        <v>500</v>
      </c>
      <c r="C25" s="323">
        <v>2.4900000000000002</v>
      </c>
      <c r="D25" s="19">
        <v>2.4900000000000002</v>
      </c>
      <c r="E25" s="6">
        <v>2.4900000000000002</v>
      </c>
      <c r="G25" s="11" t="s">
        <v>340</v>
      </c>
      <c r="H25" s="559">
        <v>10.11</v>
      </c>
      <c r="I25" s="563">
        <v>26.187792555561774</v>
      </c>
      <c r="J25" s="564">
        <v>26.187792555561774</v>
      </c>
      <c r="K25" s="564">
        <v>26.187792555561774</v>
      </c>
      <c r="L25" s="564">
        <v>27.675735314400505</v>
      </c>
      <c r="M25" s="565">
        <v>27.266734299901977</v>
      </c>
    </row>
    <row r="26" spans="1:13" ht="15" customHeight="1" x14ac:dyDescent="0.25">
      <c r="A26" s="8" t="s">
        <v>30</v>
      </c>
      <c r="B26" s="332">
        <v>600</v>
      </c>
      <c r="C26" s="323">
        <v>3.7949999999999999</v>
      </c>
      <c r="D26" s="19">
        <v>3.7949999999999999</v>
      </c>
      <c r="E26" s="6">
        <v>3.7949999999999999</v>
      </c>
      <c r="G26" s="11" t="s">
        <v>340</v>
      </c>
      <c r="H26" s="559">
        <v>10.55</v>
      </c>
      <c r="I26" s="563">
        <v>26.187792555561774</v>
      </c>
      <c r="J26" s="564">
        <v>26.187792555561774</v>
      </c>
      <c r="K26" s="564">
        <v>26.187792555561774</v>
      </c>
      <c r="L26" s="564">
        <v>27.675735314400505</v>
      </c>
      <c r="M26" s="565">
        <v>27.266734299901977</v>
      </c>
    </row>
    <row r="27" spans="1:13" ht="15" customHeight="1" x14ac:dyDescent="0.25">
      <c r="A27" s="8" t="s">
        <v>30</v>
      </c>
      <c r="B27" s="332">
        <v>750</v>
      </c>
      <c r="C27" s="323">
        <v>2.5659999999999998</v>
      </c>
      <c r="D27" s="19">
        <v>2.5659999999999998</v>
      </c>
      <c r="E27" s="6">
        <v>2.5659999999999998</v>
      </c>
      <c r="G27" s="11" t="s">
        <v>340</v>
      </c>
      <c r="H27" s="559">
        <v>11.35</v>
      </c>
      <c r="I27" s="563">
        <v>26.187792555561774</v>
      </c>
      <c r="J27" s="564">
        <v>26.187792555561774</v>
      </c>
      <c r="K27" s="564">
        <v>26.187792555561774</v>
      </c>
      <c r="L27" s="564">
        <v>27.675735314400505</v>
      </c>
      <c r="M27" s="565">
        <v>27.266734299901977</v>
      </c>
    </row>
    <row r="28" spans="1:13" ht="15" customHeight="1" x14ac:dyDescent="0.25">
      <c r="A28" s="8" t="s">
        <v>32</v>
      </c>
      <c r="B28" s="332">
        <v>230</v>
      </c>
      <c r="C28" s="323">
        <v>4.09</v>
      </c>
      <c r="D28" s="19">
        <v>4.09</v>
      </c>
      <c r="E28" s="6">
        <v>4.09</v>
      </c>
      <c r="G28" s="11" t="s">
        <v>340</v>
      </c>
      <c r="H28" s="559">
        <v>11.700000000000001</v>
      </c>
      <c r="I28" s="563">
        <v>26.187792555561774</v>
      </c>
      <c r="J28" s="564">
        <v>26.187792555561774</v>
      </c>
      <c r="K28" s="564">
        <v>26.187792555561774</v>
      </c>
      <c r="L28" s="564">
        <v>27.675735314400505</v>
      </c>
      <c r="M28" s="565">
        <v>27.266734299901977</v>
      </c>
    </row>
    <row r="29" spans="1:13" ht="15" customHeight="1" x14ac:dyDescent="0.25">
      <c r="A29" s="8" t="s">
        <v>32</v>
      </c>
      <c r="B29" s="332">
        <v>500</v>
      </c>
      <c r="C29" s="323">
        <v>1.67</v>
      </c>
      <c r="D29" s="19">
        <v>1.67</v>
      </c>
      <c r="E29" s="6">
        <v>1.67</v>
      </c>
      <c r="G29" s="11" t="s">
        <v>340</v>
      </c>
      <c r="H29" s="559">
        <v>12.200000000000001</v>
      </c>
      <c r="I29" s="563">
        <v>26.859274415960783</v>
      </c>
      <c r="J29" s="564">
        <v>26.859274415960783</v>
      </c>
      <c r="K29" s="564">
        <v>26.859274415960783</v>
      </c>
      <c r="L29" s="564">
        <v>28.385369553231289</v>
      </c>
      <c r="M29" s="565">
        <v>27.965881333232794</v>
      </c>
    </row>
    <row r="30" spans="1:13" ht="15" customHeight="1" x14ac:dyDescent="0.25">
      <c r="A30" s="8" t="s">
        <v>32</v>
      </c>
      <c r="B30" s="332">
        <v>600</v>
      </c>
      <c r="C30" s="323">
        <v>3.7949999999999999</v>
      </c>
      <c r="D30" s="19">
        <v>3.7949999999999999</v>
      </c>
      <c r="E30" s="6">
        <v>3.7949999999999999</v>
      </c>
      <c r="G30" s="11" t="s">
        <v>340</v>
      </c>
      <c r="H30" s="559">
        <v>13.450000000000001</v>
      </c>
      <c r="I30" s="563">
        <v>63.790776737906889</v>
      </c>
      <c r="J30" s="564">
        <v>63.790776737906889</v>
      </c>
      <c r="K30" s="564">
        <v>63.790776737906889</v>
      </c>
      <c r="L30" s="564">
        <v>67.415252688924312</v>
      </c>
      <c r="M30" s="565">
        <v>66.418968166427902</v>
      </c>
    </row>
    <row r="31" spans="1:13" ht="15" customHeight="1" x14ac:dyDescent="0.25">
      <c r="A31" s="8" t="s">
        <v>34</v>
      </c>
      <c r="B31" s="332">
        <v>600</v>
      </c>
      <c r="C31" s="323">
        <v>3.7949999999999999</v>
      </c>
      <c r="D31" s="19">
        <v>3.7949999999999999</v>
      </c>
      <c r="E31" s="6">
        <v>3.7949999999999999</v>
      </c>
      <c r="G31" s="11" t="s">
        <v>340</v>
      </c>
      <c r="H31" s="559">
        <v>14.620000000000001</v>
      </c>
      <c r="I31" s="563">
        <v>76.548932085488275</v>
      </c>
      <c r="J31" s="564">
        <v>76.548932085488275</v>
      </c>
      <c r="K31" s="564">
        <v>76.548932085488275</v>
      </c>
      <c r="L31" s="564">
        <v>80.898303226709174</v>
      </c>
      <c r="M31" s="565">
        <v>79.702761799713485</v>
      </c>
    </row>
    <row r="32" spans="1:13" ht="15" customHeight="1" x14ac:dyDescent="0.25">
      <c r="A32" s="8" t="s">
        <v>31</v>
      </c>
      <c r="B32" s="332">
        <v>230</v>
      </c>
      <c r="C32" s="323">
        <v>4.09</v>
      </c>
      <c r="D32" s="19">
        <v>4.09</v>
      </c>
      <c r="E32" s="6">
        <v>4.09</v>
      </c>
      <c r="G32" s="11" t="s">
        <v>340</v>
      </c>
      <c r="H32" s="559">
        <v>14.83</v>
      </c>
      <c r="I32" s="563">
        <v>76.548932085488275</v>
      </c>
      <c r="J32" s="564">
        <v>76.548932085488275</v>
      </c>
      <c r="K32" s="564">
        <v>76.548932085488275</v>
      </c>
      <c r="L32" s="564">
        <v>80.898303226709174</v>
      </c>
      <c r="M32" s="565">
        <v>79.702761799713485</v>
      </c>
    </row>
    <row r="33" spans="1:13" ht="15" customHeight="1" x14ac:dyDescent="0.25">
      <c r="A33" s="8" t="s">
        <v>31</v>
      </c>
      <c r="B33" s="332">
        <v>500</v>
      </c>
      <c r="C33" s="323">
        <v>1.67</v>
      </c>
      <c r="D33" s="19">
        <v>1.67</v>
      </c>
      <c r="E33" s="6">
        <v>1.67</v>
      </c>
      <c r="G33" s="11" t="s">
        <v>340</v>
      </c>
      <c r="H33" s="559">
        <v>15.42</v>
      </c>
      <c r="I33" s="563">
        <v>76.548932085488275</v>
      </c>
      <c r="J33" s="564">
        <v>76.548932085488275</v>
      </c>
      <c r="K33" s="564">
        <v>76.548932085488275</v>
      </c>
      <c r="L33" s="564">
        <v>80.898303226709174</v>
      </c>
      <c r="M33" s="565">
        <v>79.702761799713485</v>
      </c>
    </row>
    <row r="34" spans="1:13" ht="15" customHeight="1" x14ac:dyDescent="0.25">
      <c r="A34" s="8" t="s">
        <v>31</v>
      </c>
      <c r="B34" s="332">
        <v>600</v>
      </c>
      <c r="C34" s="323">
        <v>3.7949999999999999</v>
      </c>
      <c r="D34" s="19">
        <v>3.7949999999999999</v>
      </c>
      <c r="E34" s="6">
        <v>3.7949999999999999</v>
      </c>
      <c r="G34" s="11" t="s">
        <v>340</v>
      </c>
      <c r="H34" s="559">
        <v>16.02</v>
      </c>
      <c r="I34" s="563">
        <v>52.375585111123549</v>
      </c>
      <c r="J34" s="564">
        <v>52.375585111123549</v>
      </c>
      <c r="K34" s="564">
        <v>52.375585111123549</v>
      </c>
      <c r="L34" s="564">
        <v>55.35147062880101</v>
      </c>
      <c r="M34" s="565">
        <v>54.533468599803953</v>
      </c>
    </row>
    <row r="35" spans="1:13" ht="15" customHeight="1" x14ac:dyDescent="0.25">
      <c r="A35" s="8" t="s">
        <v>33</v>
      </c>
      <c r="B35" s="332">
        <v>230</v>
      </c>
      <c r="C35" s="323">
        <v>2.39</v>
      </c>
      <c r="D35" s="19">
        <v>2.39</v>
      </c>
      <c r="E35" s="6">
        <v>2.39</v>
      </c>
      <c r="G35" s="11" t="s">
        <v>340</v>
      </c>
      <c r="H35" s="559">
        <v>16.86</v>
      </c>
      <c r="I35" s="563">
        <v>52.375585111123549</v>
      </c>
      <c r="J35" s="564">
        <v>52.375585111123549</v>
      </c>
      <c r="K35" s="564">
        <v>52.375585111123549</v>
      </c>
      <c r="L35" s="564">
        <v>55.35147062880101</v>
      </c>
      <c r="M35" s="565">
        <v>54.533468599803953</v>
      </c>
    </row>
    <row r="36" spans="1:13" ht="15" customHeight="1" x14ac:dyDescent="0.25">
      <c r="A36" s="8" t="s">
        <v>33</v>
      </c>
      <c r="B36" s="332">
        <v>600</v>
      </c>
      <c r="C36" s="323">
        <v>3.7949999999999999</v>
      </c>
      <c r="D36" s="19">
        <v>3.7949999999999999</v>
      </c>
      <c r="E36" s="6">
        <v>3.7949999999999999</v>
      </c>
      <c r="G36" s="11" t="s">
        <v>340</v>
      </c>
      <c r="H36" s="559">
        <v>18.14</v>
      </c>
      <c r="I36" s="563">
        <v>52.375585111123549</v>
      </c>
      <c r="J36" s="564">
        <v>52.375585111123549</v>
      </c>
      <c r="K36" s="564">
        <v>52.375585111123549</v>
      </c>
      <c r="L36" s="564">
        <v>55.35147062880101</v>
      </c>
      <c r="M36" s="565">
        <v>54.533468599803953</v>
      </c>
    </row>
    <row r="37" spans="1:13" ht="15" customHeight="1" x14ac:dyDescent="0.25">
      <c r="A37" s="8" t="s">
        <v>35</v>
      </c>
      <c r="B37" s="332">
        <v>69</v>
      </c>
      <c r="C37" s="323">
        <v>9.26</v>
      </c>
      <c r="D37" s="19">
        <v>9.26</v>
      </c>
      <c r="E37" s="6">
        <v>9.26</v>
      </c>
      <c r="G37" s="11" t="s">
        <v>340</v>
      </c>
      <c r="H37" s="559">
        <v>5.04</v>
      </c>
      <c r="I37" s="563">
        <v>22.830383253566669</v>
      </c>
      <c r="J37" s="564">
        <v>22.830383253566669</v>
      </c>
      <c r="K37" s="564">
        <v>22.830383253566669</v>
      </c>
      <c r="L37" s="564">
        <v>24.127564120246596</v>
      </c>
      <c r="M37" s="565">
        <v>23.77099913324788</v>
      </c>
    </row>
    <row r="38" spans="1:13" ht="15" customHeight="1" x14ac:dyDescent="0.25">
      <c r="A38" s="8" t="s">
        <v>35</v>
      </c>
      <c r="B38" s="332">
        <v>138</v>
      </c>
      <c r="C38" s="323">
        <v>7.21</v>
      </c>
      <c r="D38" s="19">
        <v>7.21</v>
      </c>
      <c r="E38" s="6">
        <v>7.21</v>
      </c>
      <c r="G38" s="11" t="s">
        <v>340</v>
      </c>
      <c r="H38" s="559">
        <v>6.3500000000000005</v>
      </c>
      <c r="I38" s="563">
        <v>25.516310695162751</v>
      </c>
      <c r="J38" s="564">
        <v>25.516310695162751</v>
      </c>
      <c r="K38" s="564">
        <v>25.516310695162751</v>
      </c>
      <c r="L38" s="564">
        <v>26.966101075569725</v>
      </c>
      <c r="M38" s="565">
        <v>26.567587266571156</v>
      </c>
    </row>
    <row r="39" spans="1:13" ht="15" customHeight="1" x14ac:dyDescent="0.25">
      <c r="A39" s="8" t="s">
        <v>35</v>
      </c>
      <c r="B39" s="332">
        <v>230</v>
      </c>
      <c r="C39" s="323">
        <v>5.6239999999999997</v>
      </c>
      <c r="D39" s="19">
        <v>5.6239999999999997</v>
      </c>
      <c r="E39" s="6">
        <v>5.6239999999999997</v>
      </c>
      <c r="G39" s="11" t="s">
        <v>340</v>
      </c>
      <c r="H39" s="559">
        <v>7.5</v>
      </c>
      <c r="I39" s="563">
        <v>25.516310695162751</v>
      </c>
      <c r="J39" s="564">
        <v>25.516310695162751</v>
      </c>
      <c r="K39" s="564">
        <v>25.516310695162751</v>
      </c>
      <c r="L39" s="564">
        <v>26.966101075569725</v>
      </c>
      <c r="M39" s="565">
        <v>26.567587266571156</v>
      </c>
    </row>
    <row r="40" spans="1:13" ht="15" customHeight="1" thickBot="1" x14ac:dyDescent="0.3">
      <c r="A40" s="9" t="s">
        <v>35</v>
      </c>
      <c r="B40" s="333">
        <v>600</v>
      </c>
      <c r="C40" s="328">
        <v>4.6100000000000003</v>
      </c>
      <c r="D40" s="62">
        <v>4.6100000000000003</v>
      </c>
      <c r="E40" s="7">
        <v>4.6100000000000003</v>
      </c>
      <c r="G40" s="11" t="s">
        <v>340</v>
      </c>
      <c r="H40" s="559">
        <v>8.02</v>
      </c>
      <c r="I40" s="563">
        <v>25.516310695162751</v>
      </c>
      <c r="J40" s="564">
        <v>25.516310695162751</v>
      </c>
      <c r="K40" s="564">
        <v>25.516310695162751</v>
      </c>
      <c r="L40" s="564">
        <v>26.966101075569725</v>
      </c>
      <c r="M40" s="565">
        <v>26.567587266571156</v>
      </c>
    </row>
    <row r="41" spans="1:13" x14ac:dyDescent="0.25">
      <c r="G41" s="11" t="s">
        <v>340</v>
      </c>
      <c r="H41" s="559">
        <v>9.32</v>
      </c>
      <c r="I41" s="563">
        <v>26.187792555561774</v>
      </c>
      <c r="J41" s="564">
        <v>26.187792555561774</v>
      </c>
      <c r="K41" s="564">
        <v>26.187792555561774</v>
      </c>
      <c r="L41" s="564">
        <v>27.675735314400505</v>
      </c>
      <c r="M41" s="565">
        <v>27.266734299901977</v>
      </c>
    </row>
    <row r="42" spans="1:13" x14ac:dyDescent="0.25">
      <c r="G42" s="11" t="s">
        <v>234</v>
      </c>
      <c r="H42" s="559">
        <v>10</v>
      </c>
      <c r="I42" s="563">
        <v>26.187792555561774</v>
      </c>
      <c r="J42" s="564">
        <v>26.187792555561774</v>
      </c>
      <c r="K42" s="564">
        <v>26.187792555561774</v>
      </c>
      <c r="L42" s="564">
        <v>27.675735314400505</v>
      </c>
      <c r="M42" s="565">
        <v>27.266734299901977</v>
      </c>
    </row>
    <row r="43" spans="1:13" x14ac:dyDescent="0.25">
      <c r="G43" s="11" t="s">
        <v>234</v>
      </c>
      <c r="H43" s="559">
        <v>11.25</v>
      </c>
      <c r="I43" s="563">
        <v>26.187792555561774</v>
      </c>
      <c r="J43" s="564">
        <v>26.187792555561774</v>
      </c>
      <c r="K43" s="564">
        <v>26.187792555561774</v>
      </c>
      <c r="L43" s="564">
        <v>27.675735314400505</v>
      </c>
      <c r="M43" s="565">
        <v>27.266734299901977</v>
      </c>
    </row>
    <row r="44" spans="1:13" x14ac:dyDescent="0.25">
      <c r="G44" s="11" t="s">
        <v>234</v>
      </c>
      <c r="H44" s="559">
        <v>12.8</v>
      </c>
      <c r="I44" s="563">
        <v>63.790776737906889</v>
      </c>
      <c r="J44" s="564">
        <v>63.790776737906889</v>
      </c>
      <c r="K44" s="564">
        <v>63.790776737906889</v>
      </c>
      <c r="L44" s="564">
        <v>67.415252688924312</v>
      </c>
      <c r="M44" s="565">
        <v>66.418968166427902</v>
      </c>
    </row>
    <row r="45" spans="1:13" x14ac:dyDescent="0.25">
      <c r="G45" s="11" t="s">
        <v>234</v>
      </c>
      <c r="H45" s="559">
        <v>14</v>
      </c>
      <c r="I45" s="563">
        <v>63.790776737906889</v>
      </c>
      <c r="J45" s="564">
        <v>63.790776737906889</v>
      </c>
      <c r="K45" s="564">
        <v>63.790776737906889</v>
      </c>
      <c r="L45" s="564">
        <v>67.415252688924312</v>
      </c>
      <c r="M45" s="565">
        <v>66.418968166427902</v>
      </c>
    </row>
    <row r="46" spans="1:13" x14ac:dyDescent="0.25">
      <c r="G46" s="11" t="s">
        <v>234</v>
      </c>
      <c r="H46" s="559">
        <v>15.75</v>
      </c>
      <c r="I46" s="563">
        <v>52.375585111123549</v>
      </c>
      <c r="J46" s="564">
        <v>52.375585111123549</v>
      </c>
      <c r="K46" s="564">
        <v>52.375585111123549</v>
      </c>
      <c r="L46" s="564">
        <v>55.35147062880101</v>
      </c>
      <c r="M46" s="565">
        <v>54.533468599803953</v>
      </c>
    </row>
    <row r="47" spans="1:13" x14ac:dyDescent="0.25">
      <c r="G47" s="11" t="s">
        <v>234</v>
      </c>
      <c r="H47" s="559">
        <v>17.5</v>
      </c>
      <c r="I47" s="563">
        <v>52.375585111123549</v>
      </c>
      <c r="J47" s="564">
        <v>52.375585111123549</v>
      </c>
      <c r="K47" s="564">
        <v>52.375585111123549</v>
      </c>
      <c r="L47" s="564">
        <v>55.35147062880101</v>
      </c>
      <c r="M47" s="565">
        <v>54.533468599803953</v>
      </c>
    </row>
    <row r="48" spans="1:13" x14ac:dyDescent="0.25">
      <c r="G48" s="11" t="s">
        <v>234</v>
      </c>
      <c r="H48" s="559">
        <v>19.600000000000001</v>
      </c>
      <c r="I48" s="563">
        <v>120.86673487182354</v>
      </c>
      <c r="J48" s="564">
        <v>120.86673487182354</v>
      </c>
      <c r="K48" s="564">
        <v>120.86673487182354</v>
      </c>
      <c r="L48" s="564">
        <v>127.73416298954078</v>
      </c>
      <c r="M48" s="565">
        <v>125.84646599954756</v>
      </c>
    </row>
    <row r="49" spans="7:13" x14ac:dyDescent="0.25">
      <c r="G49" s="11" t="s">
        <v>234</v>
      </c>
      <c r="H49" s="559">
        <v>22.05</v>
      </c>
      <c r="I49" s="563">
        <v>141.01119068379413</v>
      </c>
      <c r="J49" s="564">
        <v>141.01119068379413</v>
      </c>
      <c r="K49" s="564">
        <v>141.01119068379413</v>
      </c>
      <c r="L49" s="564">
        <v>149.02319015446423</v>
      </c>
      <c r="M49" s="565">
        <v>146.82087699947218</v>
      </c>
    </row>
    <row r="50" spans="7:13" x14ac:dyDescent="0.25">
      <c r="G50" s="11" t="s">
        <v>234</v>
      </c>
      <c r="H50" s="559">
        <v>22.5</v>
      </c>
      <c r="I50" s="563">
        <v>141.01119068379413</v>
      </c>
      <c r="J50" s="564">
        <v>141.01119068379413</v>
      </c>
      <c r="K50" s="564">
        <v>141.01119068379413</v>
      </c>
      <c r="L50" s="564">
        <v>149.02319015446423</v>
      </c>
      <c r="M50" s="565">
        <v>146.82087699947218</v>
      </c>
    </row>
    <row r="51" spans="7:13" x14ac:dyDescent="0.25">
      <c r="G51" s="11" t="s">
        <v>234</v>
      </c>
      <c r="H51" s="559">
        <v>25.2</v>
      </c>
      <c r="I51" s="563">
        <v>194.72973951571569</v>
      </c>
      <c r="J51" s="564">
        <v>194.72973951571569</v>
      </c>
      <c r="K51" s="564">
        <v>194.72973951571569</v>
      </c>
      <c r="L51" s="564">
        <v>205.7939292609268</v>
      </c>
      <c r="M51" s="565">
        <v>202.75263966593775</v>
      </c>
    </row>
    <row r="52" spans="7:13" ht="15.75" thickBot="1" x14ac:dyDescent="0.3">
      <c r="G52" s="9" t="s">
        <v>234</v>
      </c>
      <c r="H52" s="7">
        <v>8.3000000000000007</v>
      </c>
      <c r="I52" s="566">
        <v>26.187792555561774</v>
      </c>
      <c r="J52" s="567">
        <v>26.187792555561774</v>
      </c>
      <c r="K52" s="567">
        <v>26.187792555561774</v>
      </c>
      <c r="L52" s="567">
        <v>27.675735314400505</v>
      </c>
      <c r="M52" s="568">
        <v>27.266734299901977</v>
      </c>
    </row>
  </sheetData>
  <mergeCells count="4">
    <mergeCell ref="C5:E5"/>
    <mergeCell ref="A5:B5"/>
    <mergeCell ref="G5:H5"/>
    <mergeCell ref="I5:M5"/>
  </mergeCells>
  <pageMargins left="0.511811024" right="0.511811024" top="0.78740157499999996" bottom="0.78740157499999996" header="0.31496062000000002" footer="0.31496062000000002"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23"/>
  <dimension ref="A2:K44"/>
  <sheetViews>
    <sheetView showGridLines="0" zoomScaleNormal="100" workbookViewId="0"/>
  </sheetViews>
  <sheetFormatPr defaultRowHeight="15" x14ac:dyDescent="0.25"/>
  <cols>
    <col min="1" max="1" width="35.42578125" bestFit="1" customWidth="1"/>
    <col min="2" max="2" width="15.7109375" style="74" bestFit="1" customWidth="1"/>
    <col min="3" max="3" width="19" style="74" bestFit="1" customWidth="1"/>
    <col min="4" max="4" width="22.85546875" style="74" bestFit="1" customWidth="1"/>
    <col min="5" max="5" width="17.85546875" style="74" bestFit="1" customWidth="1"/>
    <col min="6" max="6" width="13.28515625" style="74" bestFit="1" customWidth="1"/>
  </cols>
  <sheetData>
    <row r="2" spans="1:11" ht="15.75" x14ac:dyDescent="0.25">
      <c r="A2" s="3"/>
      <c r="B2" s="101" t="s">
        <v>749</v>
      </c>
    </row>
    <row r="3" spans="1:11" ht="15.75" x14ac:dyDescent="0.25">
      <c r="B3" s="334" t="s">
        <v>530</v>
      </c>
    </row>
    <row r="4" spans="1:11" ht="15.75" thickBot="1" x14ac:dyDescent="0.3">
      <c r="A4" s="3"/>
      <c r="G4" s="74"/>
    </row>
    <row r="5" spans="1:11" ht="15.75" thickBot="1" x14ac:dyDescent="0.3">
      <c r="A5" s="15" t="s">
        <v>41</v>
      </c>
      <c r="B5" s="273" t="s">
        <v>501</v>
      </c>
      <c r="C5" s="273" t="s">
        <v>502</v>
      </c>
      <c r="D5" s="273" t="s">
        <v>503</v>
      </c>
      <c r="E5" s="273" t="s">
        <v>504</v>
      </c>
      <c r="F5" s="274" t="s">
        <v>505</v>
      </c>
    </row>
    <row r="6" spans="1:11" ht="15.75" customHeight="1" x14ac:dyDescent="0.25">
      <c r="A6" s="377" t="s">
        <v>497</v>
      </c>
      <c r="B6" s="378">
        <v>3541.503159787294</v>
      </c>
      <c r="C6" s="378">
        <v>3541.503159787294</v>
      </c>
      <c r="D6" s="378">
        <v>3541.503159787294</v>
      </c>
      <c r="E6" s="378">
        <v>3742.7249302297528</v>
      </c>
      <c r="F6" s="379">
        <v>3687.4137243642895</v>
      </c>
      <c r="G6" s="63"/>
      <c r="H6" s="63"/>
      <c r="I6" s="63"/>
      <c r="J6" s="63"/>
      <c r="K6" s="63"/>
    </row>
    <row r="7" spans="1:11" ht="15.75" customHeight="1" x14ac:dyDescent="0.25">
      <c r="A7" s="16" t="s">
        <v>498</v>
      </c>
      <c r="B7" s="130">
        <v>0.41778136289771994</v>
      </c>
      <c r="C7" s="130">
        <v>0.34182111509813445</v>
      </c>
      <c r="D7" s="130">
        <v>0.41778136289771994</v>
      </c>
      <c r="E7" s="130">
        <v>0.39879130094782356</v>
      </c>
      <c r="F7" s="131">
        <v>0.39879130094782356</v>
      </c>
      <c r="G7" s="63"/>
      <c r="H7" s="63"/>
      <c r="I7" s="63"/>
      <c r="J7" s="63"/>
      <c r="K7" s="63"/>
    </row>
    <row r="8" spans="1:11" ht="15.75" customHeight="1" x14ac:dyDescent="0.25">
      <c r="A8" s="250" t="s">
        <v>496</v>
      </c>
      <c r="B8" s="130">
        <v>6263.9885869265481</v>
      </c>
      <c r="C8" s="130">
        <v>6020.2343643834311</v>
      </c>
      <c r="D8" s="130">
        <v>6353.6950901467308</v>
      </c>
      <c r="E8" s="130">
        <v>6222.5379957834293</v>
      </c>
      <c r="F8" s="131">
        <v>6276.9805632549878</v>
      </c>
      <c r="G8" s="63"/>
      <c r="H8" s="63"/>
      <c r="I8" s="63"/>
      <c r="J8" s="63"/>
      <c r="K8" s="63"/>
    </row>
    <row r="9" spans="1:11" ht="15.75" customHeight="1" x14ac:dyDescent="0.25">
      <c r="A9" s="16" t="s">
        <v>499</v>
      </c>
      <c r="B9" s="130">
        <v>1428.261800793709</v>
      </c>
      <c r="C9" s="130">
        <v>1372.6830205949216</v>
      </c>
      <c r="D9" s="130">
        <v>1448.715920410014</v>
      </c>
      <c r="E9" s="130">
        <v>1418.8105869020371</v>
      </c>
      <c r="F9" s="131">
        <v>1431.2241215657255</v>
      </c>
      <c r="G9" s="63"/>
      <c r="H9" s="63"/>
      <c r="I9" s="63"/>
      <c r="J9" s="63"/>
      <c r="K9" s="63"/>
    </row>
    <row r="10" spans="1:11" ht="15.75" customHeight="1" thickBot="1" x14ac:dyDescent="0.3">
      <c r="A10" s="17" t="s">
        <v>500</v>
      </c>
      <c r="B10" s="132">
        <v>1428.261800793709</v>
      </c>
      <c r="C10" s="132">
        <v>1372.6830205949216</v>
      </c>
      <c r="D10" s="132">
        <v>1448.715920410014</v>
      </c>
      <c r="E10" s="132">
        <v>1418.8105869020371</v>
      </c>
      <c r="F10" s="133">
        <v>1431.2241215657255</v>
      </c>
      <c r="G10" s="63"/>
      <c r="H10" s="63"/>
      <c r="I10" s="63"/>
      <c r="J10" s="63"/>
      <c r="K10" s="63"/>
    </row>
    <row r="11" spans="1:11" ht="15.75" customHeight="1" x14ac:dyDescent="0.25"/>
    <row r="12" spans="1:11" ht="15.75" customHeight="1" x14ac:dyDescent="0.25"/>
    <row r="13" spans="1:11" ht="15.75" customHeight="1" x14ac:dyDescent="0.25"/>
    <row r="14" spans="1:11" ht="15.75" customHeight="1" x14ac:dyDescent="0.25"/>
    <row r="15" spans="1:11" ht="15.75" customHeight="1" x14ac:dyDescent="0.25"/>
    <row r="16" spans="1:11" ht="15.75" customHeight="1" x14ac:dyDescent="0.25"/>
    <row r="17" spans="2:6" ht="15.75" customHeight="1" x14ac:dyDescent="0.25"/>
    <row r="18" spans="2:6" ht="15.75" customHeight="1" x14ac:dyDescent="0.25">
      <c r="B18" s="528"/>
      <c r="C18" s="528"/>
      <c r="D18" s="528"/>
      <c r="E18" s="528"/>
      <c r="F18" s="528"/>
    </row>
    <row r="19" spans="2:6" ht="15.75" customHeight="1" x14ac:dyDescent="0.25">
      <c r="B19" s="527"/>
      <c r="C19" s="527"/>
      <c r="D19" s="527"/>
      <c r="E19" s="527"/>
      <c r="F19" s="527"/>
    </row>
    <row r="20" spans="2:6" ht="15.75" customHeight="1" x14ac:dyDescent="0.25">
      <c r="B20" s="527"/>
      <c r="C20" s="527"/>
      <c r="D20" s="527"/>
      <c r="E20" s="527"/>
      <c r="F20" s="527"/>
    </row>
    <row r="21" spans="2:6" ht="15.75" customHeight="1" x14ac:dyDescent="0.25"/>
    <row r="22" spans="2:6" ht="15.75" customHeight="1" x14ac:dyDescent="0.25"/>
    <row r="23" spans="2:6" ht="15.75" customHeight="1" x14ac:dyDescent="0.25"/>
    <row r="24" spans="2:6" ht="15.75" customHeight="1" x14ac:dyDescent="0.25"/>
    <row r="25" spans="2:6" ht="15.75" customHeight="1" x14ac:dyDescent="0.25"/>
    <row r="26" spans="2:6" ht="15.75" customHeight="1" x14ac:dyDescent="0.25"/>
    <row r="27" spans="2:6" ht="15.75" customHeight="1" x14ac:dyDescent="0.25"/>
    <row r="28" spans="2:6" ht="15.75" customHeight="1" x14ac:dyDescent="0.25"/>
    <row r="29" spans="2:6" ht="15.75" customHeight="1" x14ac:dyDescent="0.25"/>
    <row r="30" spans="2:6" ht="15.75" customHeight="1" x14ac:dyDescent="0.25"/>
    <row r="31" spans="2:6" ht="15.75" customHeight="1" x14ac:dyDescent="0.25"/>
    <row r="32" spans="2:6" ht="15.75" customHeight="1" x14ac:dyDescent="0.25"/>
    <row r="33" ht="15.75" customHeight="1" x14ac:dyDescent="0.25"/>
    <row r="34" ht="15.75" customHeight="1" x14ac:dyDescent="0.25"/>
    <row r="35" ht="15.75" customHeight="1" x14ac:dyDescent="0.25"/>
    <row r="36" ht="15.75" customHeight="1" x14ac:dyDescent="0.25"/>
    <row r="37" ht="15.75" customHeight="1" x14ac:dyDescent="0.25"/>
    <row r="38" ht="15.75" customHeight="1" x14ac:dyDescent="0.25"/>
    <row r="39" ht="15.75" customHeight="1" x14ac:dyDescent="0.25"/>
    <row r="40" ht="15.75" customHeight="1" x14ac:dyDescent="0.25"/>
    <row r="41" ht="15.75" customHeight="1" x14ac:dyDescent="0.25"/>
    <row r="42" ht="15.75" customHeight="1" x14ac:dyDescent="0.25"/>
    <row r="43" ht="15.75" customHeight="1" x14ac:dyDescent="0.25"/>
    <row r="44" ht="15.75" customHeight="1" x14ac:dyDescent="0.25"/>
  </sheetData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24"/>
  <dimension ref="B2:G28"/>
  <sheetViews>
    <sheetView workbookViewId="0">
      <selection activeCell="A23" sqref="A23"/>
    </sheetView>
  </sheetViews>
  <sheetFormatPr defaultRowHeight="12.75" x14ac:dyDescent="0.2"/>
  <cols>
    <col min="1" max="1" width="4.42578125" style="87" customWidth="1"/>
    <col min="2" max="2" width="7.28515625" style="87" bestFit="1" customWidth="1"/>
    <col min="3" max="3" width="5" style="87" bestFit="1" customWidth="1"/>
    <col min="4" max="4" width="4.7109375" style="87" bestFit="1" customWidth="1"/>
    <col min="5" max="5" width="8" style="87" bestFit="1" customWidth="1"/>
    <col min="6" max="6" width="94.42578125" style="87" bestFit="1" customWidth="1"/>
    <col min="7" max="7" width="5.42578125" style="87" bestFit="1" customWidth="1"/>
    <col min="8" max="16384" width="9.140625" style="87"/>
  </cols>
  <sheetData>
    <row r="2" spans="2:7" s="86" customFormat="1" x14ac:dyDescent="0.2">
      <c r="B2" s="85" t="s">
        <v>349</v>
      </c>
      <c r="C2" s="85" t="s">
        <v>350</v>
      </c>
      <c r="D2" s="85" t="s">
        <v>351</v>
      </c>
      <c r="E2" s="85" t="s">
        <v>352</v>
      </c>
      <c r="F2" s="85" t="s">
        <v>353</v>
      </c>
      <c r="G2" s="85" t="s">
        <v>354</v>
      </c>
    </row>
    <row r="3" spans="2:7" x14ac:dyDescent="0.2">
      <c r="B3" s="87">
        <v>1</v>
      </c>
      <c r="C3" s="87">
        <v>2007</v>
      </c>
      <c r="D3" s="87">
        <v>5</v>
      </c>
      <c r="E3" s="87">
        <v>347.42099999999999</v>
      </c>
      <c r="F3" s="87" t="s">
        <v>355</v>
      </c>
      <c r="G3" s="87" t="s">
        <v>356</v>
      </c>
    </row>
    <row r="4" spans="2:7" x14ac:dyDescent="0.2">
      <c r="B4" s="87">
        <v>1</v>
      </c>
      <c r="C4" s="87">
        <v>2008</v>
      </c>
      <c r="D4" s="87">
        <v>11</v>
      </c>
      <c r="E4" s="87">
        <v>405.98200000000003</v>
      </c>
      <c r="F4" s="87" t="s">
        <v>355</v>
      </c>
      <c r="G4" s="87" t="s">
        <v>356</v>
      </c>
    </row>
    <row r="5" spans="2:7" x14ac:dyDescent="0.2">
      <c r="B5" s="87">
        <v>2</v>
      </c>
      <c r="C5" s="87">
        <v>2007</v>
      </c>
      <c r="D5" s="87">
        <v>5</v>
      </c>
      <c r="E5" s="87">
        <v>345.72399999999999</v>
      </c>
      <c r="F5" s="87" t="s">
        <v>357</v>
      </c>
      <c r="G5" s="87" t="s">
        <v>358</v>
      </c>
    </row>
    <row r="6" spans="2:7" x14ac:dyDescent="0.2">
      <c r="B6" s="87">
        <v>2</v>
      </c>
      <c r="C6" s="87">
        <v>2008</v>
      </c>
      <c r="D6" s="87">
        <v>11</v>
      </c>
      <c r="E6" s="87">
        <v>404.31799999999998</v>
      </c>
      <c r="F6" s="87" t="s">
        <v>357</v>
      </c>
      <c r="G6" s="87" t="s">
        <v>358</v>
      </c>
    </row>
    <row r="7" spans="2:7" x14ac:dyDescent="0.2">
      <c r="B7" s="87">
        <v>3</v>
      </c>
      <c r="C7" s="87">
        <v>2007</v>
      </c>
      <c r="D7" s="87">
        <v>5</v>
      </c>
      <c r="E7" s="87">
        <v>279.89800000000002</v>
      </c>
      <c r="F7" s="87" t="s">
        <v>359</v>
      </c>
      <c r="G7" s="87" t="s">
        <v>360</v>
      </c>
    </row>
    <row r="8" spans="2:7" x14ac:dyDescent="0.2">
      <c r="B8" s="87">
        <v>3</v>
      </c>
      <c r="C8" s="87">
        <v>2008</v>
      </c>
      <c r="D8" s="87">
        <v>11</v>
      </c>
      <c r="E8" s="87">
        <v>342.09300000000002</v>
      </c>
      <c r="F8" s="87" t="s">
        <v>359</v>
      </c>
      <c r="G8" s="87" t="s">
        <v>360</v>
      </c>
    </row>
    <row r="9" spans="2:7" x14ac:dyDescent="0.2">
      <c r="B9" s="87">
        <v>4</v>
      </c>
      <c r="C9" s="87">
        <v>2007</v>
      </c>
      <c r="D9" s="87">
        <v>5</v>
      </c>
      <c r="E9" s="87">
        <v>488.83100000000002</v>
      </c>
      <c r="F9" s="87" t="s">
        <v>361</v>
      </c>
      <c r="G9" s="87" t="s">
        <v>362</v>
      </c>
    </row>
    <row r="10" spans="2:7" x14ac:dyDescent="0.2">
      <c r="B10" s="87">
        <v>4</v>
      </c>
      <c r="C10" s="87">
        <v>2008</v>
      </c>
      <c r="D10" s="87">
        <v>11</v>
      </c>
      <c r="E10" s="87">
        <v>637.96</v>
      </c>
      <c r="F10" s="87" t="s">
        <v>361</v>
      </c>
      <c r="G10" s="87" t="s">
        <v>362</v>
      </c>
    </row>
    <row r="11" spans="2:7" x14ac:dyDescent="0.2">
      <c r="B11" s="87">
        <v>5</v>
      </c>
      <c r="C11" s="87">
        <v>2007</v>
      </c>
      <c r="D11" s="87">
        <v>5</v>
      </c>
      <c r="E11" s="87">
        <v>416.52</v>
      </c>
      <c r="F11" s="87" t="s">
        <v>363</v>
      </c>
      <c r="G11" s="87" t="s">
        <v>364</v>
      </c>
    </row>
    <row r="12" spans="2:7" x14ac:dyDescent="0.2">
      <c r="B12" s="87">
        <v>5</v>
      </c>
      <c r="C12" s="87">
        <v>2008</v>
      </c>
      <c r="D12" s="87">
        <v>11</v>
      </c>
      <c r="E12" s="87">
        <v>392.98</v>
      </c>
      <c r="F12" s="87" t="s">
        <v>363</v>
      </c>
      <c r="G12" s="87" t="s">
        <v>364</v>
      </c>
    </row>
    <row r="13" spans="2:7" x14ac:dyDescent="0.2">
      <c r="B13" s="87">
        <v>6</v>
      </c>
      <c r="C13" s="87">
        <v>2007</v>
      </c>
      <c r="D13" s="87">
        <v>5</v>
      </c>
      <c r="E13" s="87">
        <v>392.28399999999999</v>
      </c>
      <c r="F13" s="87" t="s">
        <v>365</v>
      </c>
      <c r="G13" s="87" t="s">
        <v>366</v>
      </c>
    </row>
    <row r="14" spans="2:7" x14ac:dyDescent="0.2">
      <c r="B14" s="87">
        <v>6</v>
      </c>
      <c r="C14" s="87">
        <v>2008</v>
      </c>
      <c r="D14" s="87">
        <v>11</v>
      </c>
      <c r="E14" s="87">
        <v>421.66500000000002</v>
      </c>
      <c r="F14" s="87" t="s">
        <v>365</v>
      </c>
      <c r="G14" s="87" t="s">
        <v>366</v>
      </c>
    </row>
    <row r="15" spans="2:7" x14ac:dyDescent="0.2">
      <c r="B15" s="87">
        <v>7</v>
      </c>
      <c r="C15" s="87">
        <v>2007</v>
      </c>
      <c r="D15" s="87">
        <v>5</v>
      </c>
      <c r="E15" s="87">
        <v>245.268</v>
      </c>
      <c r="F15" s="87" t="s">
        <v>367</v>
      </c>
      <c r="G15" s="87" t="s">
        <v>368</v>
      </c>
    </row>
    <row r="16" spans="2:7" x14ac:dyDescent="0.2">
      <c r="B16" s="87">
        <v>7</v>
      </c>
      <c r="C16" s="87">
        <v>2008</v>
      </c>
      <c r="D16" s="87">
        <v>11</v>
      </c>
      <c r="E16" s="87">
        <v>227.44200000000001</v>
      </c>
      <c r="F16" s="87" t="s">
        <v>367</v>
      </c>
      <c r="G16" s="87" t="s">
        <v>368</v>
      </c>
    </row>
    <row r="17" spans="2:7" x14ac:dyDescent="0.2">
      <c r="B17" s="87">
        <v>8</v>
      </c>
      <c r="C17" s="87">
        <v>2007</v>
      </c>
      <c r="D17" s="87">
        <v>5</v>
      </c>
      <c r="E17" s="87">
        <v>379.36200000000002</v>
      </c>
      <c r="F17" s="87" t="s">
        <v>369</v>
      </c>
      <c r="G17" s="87" t="s">
        <v>370</v>
      </c>
    </row>
    <row r="18" spans="2:7" x14ac:dyDescent="0.2">
      <c r="B18" s="87">
        <v>8</v>
      </c>
      <c r="C18" s="87">
        <v>2008</v>
      </c>
      <c r="D18" s="87">
        <v>11</v>
      </c>
      <c r="E18" s="87">
        <v>411.12599999999998</v>
      </c>
      <c r="F18" s="87" t="s">
        <v>369</v>
      </c>
      <c r="G18" s="87" t="s">
        <v>370</v>
      </c>
    </row>
    <row r="19" spans="2:7" x14ac:dyDescent="0.2">
      <c r="B19" s="87">
        <v>9</v>
      </c>
      <c r="C19" s="87">
        <v>2007</v>
      </c>
      <c r="D19" s="87">
        <v>5</v>
      </c>
      <c r="E19" s="87">
        <v>1.9289000000000001</v>
      </c>
      <c r="F19" s="87" t="s">
        <v>371</v>
      </c>
      <c r="G19" s="87" t="s">
        <v>372</v>
      </c>
    </row>
    <row r="20" spans="2:7" x14ac:dyDescent="0.2">
      <c r="B20" s="87">
        <v>9</v>
      </c>
      <c r="C20" s="87">
        <v>2008</v>
      </c>
      <c r="D20" s="87">
        <v>11</v>
      </c>
      <c r="E20" s="87">
        <v>2.2663000000000002</v>
      </c>
      <c r="F20" s="87" t="s">
        <v>371</v>
      </c>
      <c r="G20" s="87" t="s">
        <v>372</v>
      </c>
    </row>
    <row r="21" spans="2:7" x14ac:dyDescent="0.2">
      <c r="B21" s="87">
        <v>10</v>
      </c>
      <c r="C21" s="87">
        <v>2007</v>
      </c>
      <c r="D21" s="87">
        <v>5</v>
      </c>
      <c r="E21" s="87">
        <v>352.02</v>
      </c>
      <c r="F21" s="87" t="s">
        <v>373</v>
      </c>
      <c r="G21" s="87" t="s">
        <v>374</v>
      </c>
    </row>
    <row r="22" spans="2:7" x14ac:dyDescent="0.2">
      <c r="B22" s="87">
        <v>10</v>
      </c>
      <c r="C22" s="87">
        <v>2008</v>
      </c>
      <c r="D22" s="87">
        <v>11</v>
      </c>
      <c r="E22" s="87">
        <v>412.10399999999998</v>
      </c>
      <c r="F22" s="87" t="s">
        <v>373</v>
      </c>
      <c r="G22" s="87" t="s">
        <v>374</v>
      </c>
    </row>
    <row r="23" spans="2:7" x14ac:dyDescent="0.2">
      <c r="B23" s="87">
        <v>11</v>
      </c>
      <c r="C23" s="87">
        <v>2007</v>
      </c>
      <c r="D23" s="87">
        <v>5</v>
      </c>
      <c r="E23" s="87">
        <v>352.20400000000001</v>
      </c>
      <c r="F23" s="87" t="s">
        <v>375</v>
      </c>
      <c r="G23" s="87" t="s">
        <v>376</v>
      </c>
    </row>
    <row r="24" spans="2:7" x14ac:dyDescent="0.2">
      <c r="B24" s="87">
        <v>11</v>
      </c>
      <c r="C24" s="87">
        <v>2008</v>
      </c>
      <c r="D24" s="87">
        <v>11</v>
      </c>
      <c r="E24" s="87">
        <v>407.10899999999998</v>
      </c>
      <c r="F24" s="87" t="s">
        <v>375</v>
      </c>
      <c r="G24" s="87" t="s">
        <v>376</v>
      </c>
    </row>
    <row r="25" spans="2:7" x14ac:dyDescent="0.2">
      <c r="B25" s="87">
        <v>12</v>
      </c>
      <c r="C25" s="87">
        <v>2007</v>
      </c>
      <c r="D25" s="87">
        <v>5</v>
      </c>
      <c r="E25" s="87">
        <v>2661.93</v>
      </c>
      <c r="F25" s="87" t="s">
        <v>377</v>
      </c>
      <c r="G25" s="87" t="s">
        <v>378</v>
      </c>
    </row>
    <row r="26" spans="2:7" x14ac:dyDescent="0.2">
      <c r="B26" s="87">
        <v>12</v>
      </c>
      <c r="C26" s="87">
        <v>2008</v>
      </c>
      <c r="D26" s="87">
        <v>11</v>
      </c>
      <c r="E26" s="87">
        <v>2884.78</v>
      </c>
      <c r="F26" s="87" t="s">
        <v>377</v>
      </c>
      <c r="G26" s="87" t="s">
        <v>378</v>
      </c>
    </row>
    <row r="27" spans="2:7" x14ac:dyDescent="0.2">
      <c r="B27" s="87">
        <v>13</v>
      </c>
      <c r="C27" s="87">
        <v>2007</v>
      </c>
      <c r="D27" s="87">
        <v>5</v>
      </c>
      <c r="E27" s="87">
        <v>695.72699999999998</v>
      </c>
      <c r="F27" s="87" t="s">
        <v>379</v>
      </c>
      <c r="G27" s="87" t="s">
        <v>380</v>
      </c>
    </row>
    <row r="28" spans="2:7" x14ac:dyDescent="0.2">
      <c r="B28" s="87">
        <v>13</v>
      </c>
      <c r="C28" s="87">
        <v>2008</v>
      </c>
      <c r="D28" s="87">
        <v>11</v>
      </c>
      <c r="E28" s="87">
        <v>814.923</v>
      </c>
      <c r="F28" s="87" t="s">
        <v>379</v>
      </c>
      <c r="G28" s="87" t="s">
        <v>380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25"/>
  <dimension ref="B2:D15"/>
  <sheetViews>
    <sheetView workbookViewId="0"/>
  </sheetViews>
  <sheetFormatPr defaultRowHeight="12.75" x14ac:dyDescent="0.2"/>
  <cols>
    <col min="1" max="1" width="5" style="87" customWidth="1"/>
    <col min="2" max="2" width="94.42578125" style="87" bestFit="1" customWidth="1"/>
    <col min="3" max="3" width="5.42578125" style="87" bestFit="1" customWidth="1"/>
    <col min="4" max="4" width="8" style="89" bestFit="1" customWidth="1"/>
    <col min="5" max="16384" width="9.140625" style="87"/>
  </cols>
  <sheetData>
    <row r="2" spans="2:4" s="86" customFormat="1" x14ac:dyDescent="0.2">
      <c r="B2" s="85" t="s">
        <v>353</v>
      </c>
      <c r="C2" s="85" t="s">
        <v>354</v>
      </c>
      <c r="D2" s="88" t="s">
        <v>352</v>
      </c>
    </row>
    <row r="3" spans="2:4" x14ac:dyDescent="0.2">
      <c r="B3" s="87" t="s">
        <v>355</v>
      </c>
      <c r="C3" s="87" t="s">
        <v>356</v>
      </c>
      <c r="D3" s="89">
        <f>ROUND(Indices!E4/Indices!E3,4)</f>
        <v>1.1686000000000001</v>
      </c>
    </row>
    <row r="4" spans="2:4" x14ac:dyDescent="0.2">
      <c r="B4" s="87" t="s">
        <v>357</v>
      </c>
      <c r="C4" s="87" t="s">
        <v>358</v>
      </c>
      <c r="D4" s="89">
        <f>ROUND(Indices!E6/Indices!E5,4)</f>
        <v>1.1695</v>
      </c>
    </row>
    <row r="5" spans="2:4" x14ac:dyDescent="0.2">
      <c r="B5" s="87" t="s">
        <v>359</v>
      </c>
      <c r="C5" s="87" t="s">
        <v>360</v>
      </c>
      <c r="D5" s="89">
        <f>ROUND(Indices!E8/Indices!E7,4)</f>
        <v>1.2222</v>
      </c>
    </row>
    <row r="6" spans="2:4" x14ac:dyDescent="0.2">
      <c r="B6" s="87" t="s">
        <v>361</v>
      </c>
      <c r="C6" s="87" t="s">
        <v>362</v>
      </c>
      <c r="D6" s="89">
        <f>ROUND(Indices!E10/Indices!E9,4)</f>
        <v>1.3050999999999999</v>
      </c>
    </row>
    <row r="7" spans="2:4" x14ac:dyDescent="0.2">
      <c r="B7" s="87" t="s">
        <v>363</v>
      </c>
      <c r="C7" s="87" t="s">
        <v>364</v>
      </c>
      <c r="D7" s="89">
        <f>ROUND(Indices!E12/Indices!E11,4)</f>
        <v>0.94350000000000001</v>
      </c>
    </row>
    <row r="8" spans="2:4" x14ac:dyDescent="0.2">
      <c r="B8" s="87" t="s">
        <v>365</v>
      </c>
      <c r="C8" s="87" t="s">
        <v>366</v>
      </c>
      <c r="D8" s="89">
        <f>ROUND(Indices!E14/Indices!E13,4)</f>
        <v>1.0749</v>
      </c>
    </row>
    <row r="9" spans="2:4" x14ac:dyDescent="0.2">
      <c r="B9" s="87" t="s">
        <v>367</v>
      </c>
      <c r="C9" s="87" t="s">
        <v>368</v>
      </c>
      <c r="D9" s="89">
        <f>ROUND(Indices!E16/Indices!E15,4)</f>
        <v>0.92730000000000001</v>
      </c>
    </row>
    <row r="10" spans="2:4" x14ac:dyDescent="0.2">
      <c r="B10" s="87" t="s">
        <v>369</v>
      </c>
      <c r="C10" s="87" t="s">
        <v>370</v>
      </c>
      <c r="D10" s="89">
        <f>ROUND(Indices!E18/Indices!E17,4)</f>
        <v>1.0837000000000001</v>
      </c>
    </row>
    <row r="11" spans="2:4" x14ac:dyDescent="0.2">
      <c r="B11" s="87" t="s">
        <v>371</v>
      </c>
      <c r="C11" s="87" t="s">
        <v>372</v>
      </c>
      <c r="D11" s="89">
        <f>ROUND(Indices!E20/Indices!E19,4)</f>
        <v>1.1749000000000001</v>
      </c>
    </row>
    <row r="12" spans="2:4" x14ac:dyDescent="0.2">
      <c r="B12" s="87" t="s">
        <v>373</v>
      </c>
      <c r="C12" s="87" t="s">
        <v>374</v>
      </c>
      <c r="D12" s="89">
        <f>ROUND(Indices!E22/Indices!E21,4)</f>
        <v>1.1707000000000001</v>
      </c>
    </row>
    <row r="13" spans="2:4" x14ac:dyDescent="0.2">
      <c r="B13" s="87" t="s">
        <v>375</v>
      </c>
      <c r="C13" s="87" t="s">
        <v>376</v>
      </c>
      <c r="D13" s="89">
        <f>ROUND(Indices!E24/Indices!E23,4)</f>
        <v>1.1558999999999999</v>
      </c>
    </row>
    <row r="14" spans="2:4" x14ac:dyDescent="0.2">
      <c r="B14" s="87" t="s">
        <v>377</v>
      </c>
      <c r="C14" s="87" t="s">
        <v>378</v>
      </c>
      <c r="D14" s="89">
        <f>Indices!E26/Indices!E25</f>
        <v>1.0837174531261153</v>
      </c>
    </row>
    <row r="15" spans="2:4" x14ac:dyDescent="0.2">
      <c r="B15" s="87" t="s">
        <v>379</v>
      </c>
      <c r="C15" s="87" t="s">
        <v>380</v>
      </c>
      <c r="D15" s="89">
        <f>ROUND(Indices!E28/Indices!E27,4)</f>
        <v>1.1713</v>
      </c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26</vt:i4>
      </vt:variant>
      <vt:variant>
        <vt:lpstr>Intervalos nomeados</vt:lpstr>
      </vt:variant>
      <vt:variant>
        <vt:i4>37</vt:i4>
      </vt:variant>
    </vt:vector>
  </HeadingPairs>
  <TitlesOfParts>
    <vt:vector size="63" baseType="lpstr">
      <vt:lpstr>DISCLAIMER</vt:lpstr>
      <vt:lpstr>Índice</vt:lpstr>
      <vt:lpstr>Terrenos e Servidões</vt:lpstr>
      <vt:lpstr>Estruturas em Aço</vt:lpstr>
      <vt:lpstr>Estruturas em Concreto</vt:lpstr>
      <vt:lpstr>Cabos Estruturais</vt:lpstr>
      <vt:lpstr>Estaiamento</vt:lpstr>
      <vt:lpstr>Fundações Gelha</vt:lpstr>
      <vt:lpstr>Concretagem</vt:lpstr>
      <vt:lpstr>Hastes_Tirantes</vt:lpstr>
      <vt:lpstr>Cabo Condutor</vt:lpstr>
      <vt:lpstr>Cabo PR convencional</vt:lpstr>
      <vt:lpstr>Cabo PR óptico</vt:lpstr>
      <vt:lpstr>Isoladores</vt:lpstr>
      <vt:lpstr>Limpeza de Faixa</vt:lpstr>
      <vt:lpstr>Escavação</vt:lpstr>
      <vt:lpstr>Conj. Susp. Condutor</vt:lpstr>
      <vt:lpstr>Conj. Anc. Condutor</vt:lpstr>
      <vt:lpstr>Conj. Jumper Condutor</vt:lpstr>
      <vt:lpstr>Conj. Susp. PR Conv.</vt:lpstr>
      <vt:lpstr>Conj. Anc. PR Conv.</vt:lpstr>
      <vt:lpstr>Amort. Condutores</vt:lpstr>
      <vt:lpstr>Amort. PR Conv.</vt:lpstr>
      <vt:lpstr>Itens diversos</vt:lpstr>
      <vt:lpstr>Indices</vt:lpstr>
      <vt:lpstr>X</vt:lpstr>
      <vt:lpstr>A</vt:lpstr>
      <vt:lpstr>B</vt:lpstr>
      <vt:lpstr>C_</vt:lpstr>
      <vt:lpstr>D</vt:lpstr>
      <vt:lpstr>E</vt:lpstr>
      <vt:lpstr>Hastes_Tirantes!Estaiamento</vt:lpstr>
      <vt:lpstr>Estaiamento</vt:lpstr>
      <vt:lpstr>F</vt:lpstr>
      <vt:lpstr>G</vt:lpstr>
      <vt:lpstr>H</vt:lpstr>
      <vt:lpstr>I</vt:lpstr>
      <vt:lpstr>J</vt:lpstr>
      <vt:lpstr>K</vt:lpstr>
      <vt:lpstr>L_</vt:lpstr>
      <vt:lpstr>M</vt:lpstr>
      <vt:lpstr>PLAN_AM_CO</vt:lpstr>
      <vt:lpstr>PLAN_AM_PR</vt:lpstr>
      <vt:lpstr>PLAN_ANC_COND</vt:lpstr>
      <vt:lpstr>PLAN_ANC_PR</vt:lpstr>
      <vt:lpstr>PLAN_CABO</vt:lpstr>
      <vt:lpstr>PLAN_CBO_E</vt:lpstr>
      <vt:lpstr>PLAN_CONC</vt:lpstr>
      <vt:lpstr>PLAN_DIVER</vt:lpstr>
      <vt:lpstr>PLAN_ESC</vt:lpstr>
      <vt:lpstr>PLAN_EST_A</vt:lpstr>
      <vt:lpstr>PLAN_EST_C</vt:lpstr>
      <vt:lpstr>PLAN_ESTAIA</vt:lpstr>
      <vt:lpstr>PLAN_GRELHA</vt:lpstr>
      <vt:lpstr>PLAN_HASTE</vt:lpstr>
      <vt:lpstr>PLAN_ISOL</vt:lpstr>
      <vt:lpstr>PLAN_JUMP_CON</vt:lpstr>
      <vt:lpstr>PLAN_LF</vt:lpstr>
      <vt:lpstr>PLAN_PR_CONV</vt:lpstr>
      <vt:lpstr>PLAN_PR_OPT</vt:lpstr>
      <vt:lpstr>PLAN_SUSP_CON</vt:lpstr>
      <vt:lpstr>PLAN_SUSP_PR</vt:lpstr>
      <vt:lpstr>PLAN_TS</vt:lpstr>
    </vt:vector>
  </TitlesOfParts>
  <Company>ANEEL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richard</dc:creator>
  <cp:lastModifiedBy>Bruno Scarpa Alves da Silveira</cp:lastModifiedBy>
  <dcterms:created xsi:type="dcterms:W3CDTF">2008-12-03T17:53:50Z</dcterms:created>
  <dcterms:modified xsi:type="dcterms:W3CDTF">2019-07-03T22:46:48Z</dcterms:modified>
</cp:coreProperties>
</file>